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1 Sở Nội vụ\Biên chế\BIÊN CHẾ SNV GỬI\"/>
    </mc:Choice>
  </mc:AlternateContent>
  <xr:revisionPtr revIDLastSave="0" documentId="8_{5731A886-63D6-4BC3-8689-180ADD29BBE9}" xr6:coauthVersionLast="47" xr6:coauthVersionMax="47" xr10:uidLastSave="{00000000-0000-0000-0000-000000000000}"/>
  <bookViews>
    <workbookView xWindow="-120" yWindow="-120" windowWidth="29040" windowHeight="15840" tabRatio="891" xr2:uid="{00000000-000D-0000-FFFF-FFFF00000000}"/>
  </bookViews>
  <sheets>
    <sheet name="TH BAO GỒM GD" sheetId="22" r:id="rId1"/>
  </sheets>
  <definedNames>
    <definedName name="BT_Nam" localSheetId="0">#REF!</definedName>
    <definedName name="BT_Nam">#REF!</definedName>
    <definedName name="BT_Nu" localSheetId="0">#REF!</definedName>
    <definedName name="BT_Nu">#REF!</definedName>
    <definedName name="BT_Nữ" localSheetId="0">#REF!</definedName>
    <definedName name="BT_Nữ">#REF!</definedName>
    <definedName name="_xlnm.Print_Titles" localSheetId="0">'TH BAO GỒM GD'!$4:$6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H8" i="22" l="1"/>
  <c r="H9" i="22"/>
  <c r="H10" i="22"/>
  <c r="H11" i="22"/>
  <c r="H12" i="22"/>
  <c r="H13" i="22"/>
  <c r="H14" i="22"/>
  <c r="H15" i="22"/>
  <c r="H16" i="22"/>
  <c r="H17" i="22"/>
  <c r="H18" i="22"/>
  <c r="H19" i="22"/>
  <c r="H20" i="22"/>
  <c r="H21" i="22"/>
  <c r="H22" i="22"/>
  <c r="H23" i="22"/>
  <c r="H24" i="22"/>
  <c r="H25" i="22"/>
  <c r="H26" i="22"/>
  <c r="H27" i="22"/>
  <c r="H28" i="22"/>
  <c r="H29" i="22"/>
  <c r="H30" i="22"/>
  <c r="H31" i="22"/>
  <c r="H32" i="22"/>
  <c r="H33" i="22"/>
  <c r="H34" i="22"/>
  <c r="H35" i="22"/>
  <c r="H36" i="22"/>
  <c r="H37" i="22"/>
  <c r="H38" i="22"/>
  <c r="H39" i="22"/>
  <c r="H40" i="22"/>
  <c r="H41" i="22"/>
  <c r="H42" i="22"/>
  <c r="H43" i="22"/>
  <c r="H44" i="22"/>
  <c r="H45" i="22"/>
  <c r="H46" i="22"/>
  <c r="H47" i="22"/>
  <c r="H48" i="22"/>
  <c r="H49" i="22"/>
  <c r="H50" i="22"/>
  <c r="H51" i="22"/>
  <c r="H52" i="22"/>
  <c r="H53" i="22"/>
  <c r="H54" i="22"/>
  <c r="H55" i="22"/>
  <c r="H56" i="22"/>
  <c r="H57" i="22"/>
  <c r="H58" i="22"/>
  <c r="H59" i="22"/>
  <c r="H60" i="22"/>
  <c r="H61" i="22"/>
  <c r="H62" i="22"/>
  <c r="H63" i="22"/>
  <c r="H64" i="22"/>
  <c r="H65" i="22"/>
  <c r="H66" i="22"/>
  <c r="H67" i="22"/>
  <c r="H68" i="22"/>
  <c r="H69" i="22"/>
  <c r="H70" i="22"/>
  <c r="H71" i="22"/>
  <c r="H72" i="22"/>
  <c r="H73" i="22"/>
  <c r="H74" i="22"/>
  <c r="H75" i="22"/>
  <c r="H76" i="22"/>
  <c r="H77" i="22"/>
  <c r="H78" i="22"/>
  <c r="H79" i="22"/>
  <c r="H80" i="22"/>
  <c r="H81" i="22"/>
  <c r="H82" i="22"/>
  <c r="H83" i="22"/>
  <c r="H84" i="22"/>
  <c r="H85" i="22"/>
  <c r="H86" i="22"/>
  <c r="H87" i="22"/>
  <c r="H88" i="22"/>
  <c r="H89" i="22"/>
  <c r="H90" i="22"/>
  <c r="H91" i="22"/>
  <c r="H92" i="22"/>
  <c r="H93" i="22"/>
  <c r="H94" i="22"/>
  <c r="H95" i="22"/>
  <c r="H96" i="22"/>
  <c r="H97" i="22"/>
  <c r="H98" i="22"/>
  <c r="H99" i="22"/>
  <c r="H100" i="22"/>
  <c r="H101" i="22"/>
  <c r="H102" i="22"/>
  <c r="H103" i="22"/>
  <c r="E8" i="22"/>
  <c r="D8" i="22" s="1"/>
  <c r="E9" i="22" l="1"/>
  <c r="D9" i="22" s="1"/>
  <c r="E10" i="22"/>
  <c r="D10" i="22" s="1"/>
  <c r="E11" i="22"/>
  <c r="D11" i="22" s="1"/>
  <c r="E12" i="22"/>
  <c r="D12" i="22" s="1"/>
  <c r="E13" i="22"/>
  <c r="D13" i="22" s="1"/>
  <c r="E14" i="22"/>
  <c r="D14" i="22" s="1"/>
  <c r="E15" i="22"/>
  <c r="D15" i="22" s="1"/>
  <c r="E16" i="22"/>
  <c r="D16" i="22" s="1"/>
  <c r="E17" i="22"/>
  <c r="D17" i="22" s="1"/>
  <c r="E18" i="22"/>
  <c r="D18" i="22" s="1"/>
  <c r="E19" i="22"/>
  <c r="D19" i="22" s="1"/>
  <c r="E20" i="22"/>
  <c r="D20" i="22" s="1"/>
  <c r="E21" i="22"/>
  <c r="D21" i="22" s="1"/>
  <c r="E22" i="22"/>
  <c r="D22" i="22" s="1"/>
  <c r="E23" i="22"/>
  <c r="D23" i="22" s="1"/>
  <c r="E24" i="22"/>
  <c r="D24" i="22" s="1"/>
  <c r="E25" i="22"/>
  <c r="D25" i="22" s="1"/>
  <c r="E26" i="22"/>
  <c r="D26" i="22" s="1"/>
  <c r="E27" i="22"/>
  <c r="D27" i="22" s="1"/>
  <c r="E28" i="22"/>
  <c r="D28" i="22" s="1"/>
  <c r="E29" i="22"/>
  <c r="D29" i="22" s="1"/>
  <c r="E30" i="22"/>
  <c r="D30" i="22" s="1"/>
  <c r="E31" i="22"/>
  <c r="D31" i="22" s="1"/>
  <c r="E32" i="22"/>
  <c r="D32" i="22" s="1"/>
  <c r="E33" i="22"/>
  <c r="D33" i="22" s="1"/>
  <c r="E34" i="22"/>
  <c r="D34" i="22" s="1"/>
  <c r="E35" i="22"/>
  <c r="D35" i="22" s="1"/>
  <c r="E36" i="22"/>
  <c r="D36" i="22" s="1"/>
  <c r="E37" i="22"/>
  <c r="D37" i="22" s="1"/>
  <c r="E38" i="22"/>
  <c r="D38" i="22" s="1"/>
  <c r="E39" i="22"/>
  <c r="D39" i="22" s="1"/>
  <c r="E40" i="22"/>
  <c r="D40" i="22" s="1"/>
  <c r="E41" i="22"/>
  <c r="D41" i="22" s="1"/>
  <c r="E42" i="22"/>
  <c r="D42" i="22" s="1"/>
  <c r="E43" i="22"/>
  <c r="D43" i="22" s="1"/>
  <c r="E44" i="22"/>
  <c r="D44" i="22" s="1"/>
  <c r="E45" i="22"/>
  <c r="D45" i="22" s="1"/>
  <c r="E46" i="22"/>
  <c r="D46" i="22" s="1"/>
  <c r="E47" i="22"/>
  <c r="D47" i="22" s="1"/>
  <c r="E48" i="22"/>
  <c r="D48" i="22" s="1"/>
  <c r="E49" i="22"/>
  <c r="D49" i="22" s="1"/>
  <c r="E50" i="22"/>
  <c r="D50" i="22" s="1"/>
  <c r="E51" i="22"/>
  <c r="D51" i="22" s="1"/>
  <c r="E52" i="22"/>
  <c r="D52" i="22" s="1"/>
  <c r="E53" i="22"/>
  <c r="D53" i="22" s="1"/>
  <c r="E54" i="22"/>
  <c r="D54" i="22" s="1"/>
  <c r="E55" i="22"/>
  <c r="D55" i="22" s="1"/>
  <c r="E56" i="22"/>
  <c r="D56" i="22" s="1"/>
  <c r="E57" i="22"/>
  <c r="D57" i="22" s="1"/>
  <c r="E58" i="22"/>
  <c r="D58" i="22" s="1"/>
  <c r="E59" i="22"/>
  <c r="D59" i="22" s="1"/>
  <c r="E60" i="22"/>
  <c r="D60" i="22" s="1"/>
  <c r="E61" i="22"/>
  <c r="D61" i="22" s="1"/>
  <c r="E62" i="22"/>
  <c r="D62" i="22" s="1"/>
  <c r="E63" i="22"/>
  <c r="D63" i="22" s="1"/>
  <c r="E64" i="22"/>
  <c r="D64" i="22" s="1"/>
  <c r="E65" i="22"/>
  <c r="D65" i="22" s="1"/>
  <c r="E66" i="22"/>
  <c r="D66" i="22" s="1"/>
  <c r="E67" i="22"/>
  <c r="D67" i="22" s="1"/>
  <c r="E68" i="22"/>
  <c r="D68" i="22" s="1"/>
  <c r="E69" i="22"/>
  <c r="D69" i="22" s="1"/>
  <c r="E70" i="22"/>
  <c r="D70" i="22" s="1"/>
  <c r="E71" i="22"/>
  <c r="D71" i="22" s="1"/>
  <c r="E72" i="22"/>
  <c r="D72" i="22" s="1"/>
  <c r="E73" i="22"/>
  <c r="D73" i="22" s="1"/>
  <c r="E74" i="22"/>
  <c r="D74" i="22" s="1"/>
  <c r="E75" i="22"/>
  <c r="D75" i="22" s="1"/>
  <c r="E76" i="22"/>
  <c r="D76" i="22" s="1"/>
  <c r="E77" i="22"/>
  <c r="D77" i="22" s="1"/>
  <c r="E78" i="22"/>
  <c r="D78" i="22" s="1"/>
  <c r="E79" i="22"/>
  <c r="D79" i="22" s="1"/>
  <c r="E80" i="22"/>
  <c r="D80" i="22" s="1"/>
  <c r="E81" i="22"/>
  <c r="D81" i="22" s="1"/>
  <c r="E82" i="22"/>
  <c r="D82" i="22" s="1"/>
  <c r="E83" i="22"/>
  <c r="D83" i="22" s="1"/>
  <c r="E84" i="22"/>
  <c r="D84" i="22" s="1"/>
  <c r="E85" i="22"/>
  <c r="D85" i="22" s="1"/>
  <c r="E86" i="22"/>
  <c r="D86" i="22" s="1"/>
  <c r="E87" i="22"/>
  <c r="D87" i="22" s="1"/>
  <c r="E88" i="22"/>
  <c r="D88" i="22" s="1"/>
  <c r="E89" i="22"/>
  <c r="D89" i="22" s="1"/>
  <c r="E90" i="22"/>
  <c r="D90" i="22" s="1"/>
  <c r="E91" i="22"/>
  <c r="D91" i="22" s="1"/>
  <c r="E92" i="22"/>
  <c r="D92" i="22" s="1"/>
  <c r="E93" i="22"/>
  <c r="D93" i="22" s="1"/>
  <c r="E94" i="22"/>
  <c r="D94" i="22" s="1"/>
  <c r="E95" i="22"/>
  <c r="D95" i="22" s="1"/>
  <c r="E96" i="22"/>
  <c r="D96" i="22" s="1"/>
  <c r="E97" i="22"/>
  <c r="D97" i="22" s="1"/>
  <c r="E98" i="22"/>
  <c r="D98" i="22" s="1"/>
  <c r="E99" i="22"/>
  <c r="D99" i="22" s="1"/>
  <c r="E100" i="22"/>
  <c r="D100" i="22" s="1"/>
  <c r="E101" i="22"/>
  <c r="D101" i="22" s="1"/>
  <c r="E102" i="22"/>
  <c r="D102" i="22" s="1"/>
  <c r="E103" i="22"/>
  <c r="D103" i="22" s="1"/>
  <c r="S111" i="22"/>
  <c r="I9" i="22"/>
  <c r="I10" i="22"/>
  <c r="I11" i="22"/>
  <c r="I12" i="22"/>
  <c r="I13" i="22"/>
  <c r="I14" i="22"/>
  <c r="I15" i="22"/>
  <c r="I16" i="22"/>
  <c r="I17" i="22"/>
  <c r="I18" i="22"/>
  <c r="I19" i="22"/>
  <c r="I20" i="22"/>
  <c r="I21" i="22"/>
  <c r="I22" i="22"/>
  <c r="I23" i="22"/>
  <c r="I24" i="22"/>
  <c r="I25" i="22"/>
  <c r="I26" i="22"/>
  <c r="I27" i="22"/>
  <c r="I28" i="22"/>
  <c r="I29" i="22"/>
  <c r="I30" i="22"/>
  <c r="I31" i="22"/>
  <c r="I32" i="22"/>
  <c r="I33" i="22"/>
  <c r="I34" i="22"/>
  <c r="I35" i="22"/>
  <c r="I36" i="22"/>
  <c r="I37" i="22"/>
  <c r="I38" i="22"/>
  <c r="I39" i="22"/>
  <c r="I40" i="22"/>
  <c r="I41" i="22"/>
  <c r="I42" i="22"/>
  <c r="I43" i="22"/>
  <c r="I44" i="22"/>
  <c r="I45" i="22"/>
  <c r="I46" i="22"/>
  <c r="I47" i="22"/>
  <c r="I48" i="22"/>
  <c r="I49" i="22"/>
  <c r="I50" i="22"/>
  <c r="I51" i="22"/>
  <c r="I52" i="22"/>
  <c r="I53" i="22"/>
  <c r="I54" i="22"/>
  <c r="I55" i="22"/>
  <c r="I56" i="22"/>
  <c r="I57" i="22"/>
  <c r="I58" i="22"/>
  <c r="I59" i="22"/>
  <c r="I60" i="22"/>
  <c r="I61" i="22"/>
  <c r="I62" i="22"/>
  <c r="I63" i="22"/>
  <c r="I8" i="22"/>
  <c r="I7" i="22" s="1"/>
  <c r="H7" i="22" s="1"/>
  <c r="E7" i="22" l="1"/>
  <c r="J7" i="22"/>
  <c r="P111" i="22" l="1"/>
  <c r="F7" i="22"/>
  <c r="D7" i="22" s="1"/>
  <c r="G7" i="22"/>
  <c r="J114" i="22" s="1"/>
  <c r="C7" i="22"/>
  <c r="J111" i="22" s="1"/>
  <c r="L7" i="22" l="1"/>
  <c r="M7" i="22"/>
  <c r="T18" i="22" l="1"/>
  <c r="N63" i="22" l="1"/>
  <c r="K63" i="22"/>
  <c r="N62" i="22"/>
  <c r="K62" i="22"/>
  <c r="N61" i="22"/>
  <c r="K61" i="22"/>
  <c r="N60" i="22"/>
  <c r="K60" i="22"/>
  <c r="N59" i="22"/>
  <c r="K59" i="22"/>
  <c r="N58" i="22"/>
  <c r="K58" i="22"/>
  <c r="N57" i="22"/>
  <c r="K57" i="22"/>
  <c r="N56" i="22"/>
  <c r="N55" i="22"/>
  <c r="K55" i="22"/>
  <c r="N54" i="22"/>
  <c r="K54" i="22"/>
  <c r="N53" i="22"/>
  <c r="K53" i="22"/>
  <c r="N52" i="22"/>
  <c r="K52" i="22"/>
  <c r="N51" i="22"/>
  <c r="K51" i="22"/>
  <c r="N50" i="22"/>
  <c r="K50" i="22"/>
  <c r="N49" i="22"/>
  <c r="K49" i="22"/>
  <c r="N48" i="22"/>
  <c r="K48" i="22"/>
  <c r="N47" i="22"/>
  <c r="K47" i="22"/>
  <c r="N46" i="22"/>
  <c r="K46" i="22"/>
  <c r="N45" i="22"/>
  <c r="K45" i="22"/>
  <c r="N44" i="22"/>
  <c r="K44" i="22"/>
  <c r="N43" i="22"/>
  <c r="K43" i="22"/>
  <c r="N42" i="22"/>
  <c r="K42" i="22"/>
  <c r="N41" i="22"/>
  <c r="K41" i="22"/>
  <c r="N40" i="22"/>
  <c r="K40" i="22"/>
  <c r="N39" i="22"/>
  <c r="K39" i="22"/>
  <c r="N38" i="22"/>
  <c r="K38" i="22"/>
  <c r="O38" i="22" s="1"/>
  <c r="N37" i="22"/>
  <c r="K37" i="22"/>
  <c r="O37" i="22" s="1"/>
  <c r="N36" i="22"/>
  <c r="K36" i="22"/>
  <c r="N35" i="22"/>
  <c r="K35" i="22"/>
  <c r="N34" i="22"/>
  <c r="K34" i="22"/>
  <c r="N33" i="22"/>
  <c r="K33" i="22"/>
  <c r="N32" i="22"/>
  <c r="K32" i="22"/>
  <c r="N31" i="22"/>
  <c r="K31" i="22"/>
  <c r="N30" i="22"/>
  <c r="K30" i="22"/>
  <c r="N29" i="22"/>
  <c r="K29" i="22"/>
  <c r="N28" i="22"/>
  <c r="K28" i="22"/>
  <c r="N27" i="22"/>
  <c r="K27" i="22"/>
  <c r="N26" i="22"/>
  <c r="K26" i="22"/>
  <c r="N25" i="22"/>
  <c r="K25" i="22"/>
  <c r="N24" i="22"/>
  <c r="K24" i="22"/>
  <c r="O24" i="22" s="1"/>
  <c r="N23" i="22"/>
  <c r="K23" i="22"/>
  <c r="N22" i="22"/>
  <c r="K22" i="22"/>
  <c r="N21" i="22"/>
  <c r="K21" i="22"/>
  <c r="N20" i="22"/>
  <c r="K20" i="22"/>
  <c r="O20" i="22" s="1"/>
  <c r="N19" i="22"/>
  <c r="K19" i="22"/>
  <c r="N18" i="22"/>
  <c r="K18" i="22"/>
  <c r="N17" i="22"/>
  <c r="K17" i="22"/>
  <c r="N16" i="22"/>
  <c r="K16" i="22"/>
  <c r="N15" i="22"/>
  <c r="K15" i="22"/>
  <c r="N14" i="22"/>
  <c r="K14" i="22"/>
  <c r="O14" i="22" s="1"/>
  <c r="N13" i="22"/>
  <c r="K13" i="22"/>
  <c r="N12" i="22"/>
  <c r="K12" i="22"/>
  <c r="O12" i="22" s="1"/>
  <c r="N11" i="22"/>
  <c r="K11" i="22"/>
  <c r="N10" i="22"/>
  <c r="K10" i="22"/>
  <c r="N9" i="22"/>
  <c r="K9" i="22"/>
  <c r="N8" i="22"/>
  <c r="N7" i="22" s="1"/>
  <c r="K8" i="22"/>
  <c r="K7" i="22" l="1"/>
  <c r="O62" i="22"/>
  <c r="O60" i="22"/>
  <c r="O58" i="22"/>
  <c r="O36" i="22"/>
  <c r="O34" i="22"/>
  <c r="O22" i="22"/>
  <c r="O26" i="22"/>
  <c r="O30" i="22"/>
  <c r="O10" i="22"/>
  <c r="O21" i="22"/>
  <c r="O59" i="22"/>
  <c r="O13" i="22"/>
  <c r="O16" i="22"/>
  <c r="O18" i="22"/>
  <c r="O25" i="22"/>
  <c r="O28" i="22"/>
  <c r="O29" i="22"/>
  <c r="O32" i="22"/>
  <c r="O33" i="22"/>
  <c r="O40" i="22"/>
  <c r="O42" i="22"/>
  <c r="O43" i="22"/>
  <c r="O44" i="22"/>
  <c r="O45" i="22"/>
  <c r="O46" i="22"/>
  <c r="O47" i="22"/>
  <c r="O48" i="22"/>
  <c r="O49" i="22"/>
  <c r="O50" i="22"/>
  <c r="O51" i="22"/>
  <c r="O52" i="22"/>
  <c r="O53" i="22"/>
  <c r="O54" i="22"/>
  <c r="O55" i="22"/>
  <c r="O56" i="22"/>
  <c r="O9" i="22"/>
  <c r="O11" i="22"/>
  <c r="O15" i="22"/>
  <c r="O17" i="22"/>
  <c r="O19" i="22"/>
  <c r="O23" i="22"/>
  <c r="O27" i="22"/>
  <c r="O31" i="22"/>
  <c r="O35" i="22"/>
  <c r="O39" i="22"/>
  <c r="O57" i="22"/>
  <c r="O61" i="22"/>
  <c r="O8" i="22" l="1"/>
  <c r="O7" i="22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Admin 2019</author>
  </authors>
  <commentList>
    <comment ref="G31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Admin 2019:</t>
        </r>
        <r>
          <rPr>
            <sz val="9"/>
            <color indexed="81"/>
            <rFont val="Tahoma"/>
            <family val="2"/>
          </rPr>
          <t xml:space="preserve">
Diễm</t>
        </r>
      </text>
    </comment>
  </commentList>
</comments>
</file>

<file path=xl/sharedStrings.xml><?xml version="1.0" encoding="utf-8"?>
<sst xmlns="http://schemas.openxmlformats.org/spreadsheetml/2006/main" count="126" uniqueCount="125">
  <si>
    <t>Ghi chú</t>
  </si>
  <si>
    <t>Xã Tịnh Khê</t>
  </si>
  <si>
    <t>Xã An Phú</t>
  </si>
  <si>
    <t>Phường Cẩm Thành</t>
  </si>
  <si>
    <t>Phường Nghĩa Lộ</t>
  </si>
  <si>
    <t>Xã Minh Long</t>
  </si>
  <si>
    <t>Xã Sơn Mai</t>
  </si>
  <si>
    <t>Xã Sơn Hà</t>
  </si>
  <si>
    <t>Xã Sơn Hạ</t>
  </si>
  <si>
    <t>Xã Sơn Linh</t>
  </si>
  <si>
    <t>Xã Sơn Thủy</t>
  </si>
  <si>
    <t>Xã Sơn Kỳ</t>
  </si>
  <si>
    <t>Xã Long Phụng</t>
  </si>
  <si>
    <t>Xã Mỏ Cày</t>
  </si>
  <si>
    <t>Xã Mộ Đức</t>
  </si>
  <si>
    <t>Xã Lân Phong</t>
  </si>
  <si>
    <t>Xã Nghĩa Hành</t>
  </si>
  <si>
    <t>Xã Đình Cương</t>
  </si>
  <si>
    <t>Xã Thiện Tín</t>
  </si>
  <si>
    <t>Xã Phước Giang</t>
  </si>
  <si>
    <t>Xã Bình Minh</t>
  </si>
  <si>
    <t>Xã Bình Chương</t>
  </si>
  <si>
    <t>Xã Bình Sơn</t>
  </si>
  <si>
    <t>Xã Vạn Tường</t>
  </si>
  <si>
    <t>Xã Đông Sơn</t>
  </si>
  <si>
    <t>Xã Trà Giang</t>
  </si>
  <si>
    <t>Xã Nghĩa Giang</t>
  </si>
  <si>
    <t>Xã Tư Nghĩa</t>
  </si>
  <si>
    <t xml:space="preserve">Xã Vệ Giang </t>
  </si>
  <si>
    <t>Phường Sa Huỳnh</t>
  </si>
  <si>
    <t>Xã Khánh Cường</t>
  </si>
  <si>
    <t>Phường Đức Phổ</t>
  </si>
  <si>
    <t>Phường Trà Câu</t>
  </si>
  <si>
    <t>Xã Nguyễn Nghiêm</t>
  </si>
  <si>
    <t>Xã Trà Bồng</t>
  </si>
  <si>
    <t>Xã Thanh Bồng</t>
  </si>
  <si>
    <t>Xã Tây Trà Bồng</t>
  </si>
  <si>
    <t>Xã Tây Trà</t>
  </si>
  <si>
    <t>Xã Đông Trà Bồng</t>
  </si>
  <si>
    <t>Xã Cà Đam</t>
  </si>
  <si>
    <t>Xã Ba Vì</t>
  </si>
  <si>
    <t>Xã Ba Xa</t>
  </si>
  <si>
    <t>Xã Ba Tô</t>
  </si>
  <si>
    <t>Xã Ba Dinh</t>
  </si>
  <si>
    <t>Xã Ba Tơ</t>
  </si>
  <si>
    <t>Xã Ba Vinh</t>
  </si>
  <si>
    <t>Xã Ba Động</t>
  </si>
  <si>
    <t>Xã Trường Giang</t>
  </si>
  <si>
    <t>Xã Ba Gia</t>
  </si>
  <si>
    <t xml:space="preserve">Xã Sơn Tịnh </t>
  </si>
  <si>
    <t>Xã Thọ Phong</t>
  </si>
  <si>
    <t>Xã Sơn Tây</t>
  </si>
  <si>
    <t>Xã Sơn Tây Thượng</t>
  </si>
  <si>
    <t>Xã Sơn Tây Hạ</t>
  </si>
  <si>
    <t>Đặc khu Lý Sơn</t>
  </si>
  <si>
    <t>TT</t>
  </si>
  <si>
    <t>Xã Đặng Thùy Trâm</t>
  </si>
  <si>
    <t>Đảng</t>
  </si>
  <si>
    <t>Chính quyền</t>
  </si>
  <si>
    <t>Biên chế tối đa</t>
  </si>
  <si>
    <t>Theo quy mô dân số</t>
  </si>
  <si>
    <t>Viên chức giáo dục</t>
  </si>
  <si>
    <t>Viên 
chức khác</t>
  </si>
  <si>
    <t>Tên ĐVHC cấp xã</t>
  </si>
  <si>
    <t>Phường Kon Tum</t>
  </si>
  <si>
    <t>Phường Đăk Cấm</t>
  </si>
  <si>
    <t>Phường Đăk Bla</t>
  </si>
  <si>
    <t>Xã Ngọk Bay</t>
  </si>
  <si>
    <t>Xã Ia Chim</t>
  </si>
  <si>
    <t>Xã Đăk Rơ Wa</t>
  </si>
  <si>
    <t>Xã Đăk Pxi</t>
  </si>
  <si>
    <t>Xã Đăk Mar</t>
  </si>
  <si>
    <t>Xã Đăk Ui</t>
  </si>
  <si>
    <t>Xã Ngọk Réo</t>
  </si>
  <si>
    <t>Xã Đăk Hà</t>
  </si>
  <si>
    <t>Xã Ngọk Tụ</t>
  </si>
  <si>
    <t>Xã Đăk Tô</t>
  </si>
  <si>
    <t>Xã Kon Đào</t>
  </si>
  <si>
    <t>Xã Đăk Sao</t>
  </si>
  <si>
    <t>Xã Đăk Tờ Kan</t>
  </si>
  <si>
    <t>Xã Tu Mơ Rông</t>
  </si>
  <si>
    <t>Xã Măng Ri</t>
  </si>
  <si>
    <t>Xã Bờ Y</t>
  </si>
  <si>
    <t>Xã Sa Loong</t>
  </si>
  <si>
    <t>Xã Dục Nông</t>
  </si>
  <si>
    <t>Xã Xốp</t>
  </si>
  <si>
    <t>Xã Ngọc Linh</t>
  </si>
  <si>
    <t>Xã Đăk Pék</t>
  </si>
  <si>
    <t>Xã Đăk Môn</t>
  </si>
  <si>
    <t>Xã Sa Thầy</t>
  </si>
  <si>
    <t>Xã Sa Bình</t>
  </si>
  <si>
    <t>Xã Ya Ly</t>
  </si>
  <si>
    <t>Xã Ia Tơi</t>
  </si>
  <si>
    <t>Xã Đăk Kôi</t>
  </si>
  <si>
    <t>Xã Kon Braih</t>
  </si>
  <si>
    <t>Xã Đăk Rve</t>
  </si>
  <si>
    <t>Xã Măng Đen</t>
  </si>
  <si>
    <t>Xã Măng Bút</t>
  </si>
  <si>
    <t>Xã Kon Plông</t>
  </si>
  <si>
    <t>Xã Đăk Long</t>
  </si>
  <si>
    <t>Xã Rờ Kơi</t>
  </si>
  <si>
    <t>Xã Mô Rai</t>
  </si>
  <si>
    <t>Xã Ia Đal</t>
  </si>
  <si>
    <t>Biên chế công 
chức</t>
  </si>
  <si>
    <t>Biên chế công chức Ban Chỉ huy quân sự xã</t>
  </si>
  <si>
    <t>TỔNG</t>
  </si>
  <si>
    <t>BIÊN CHẾ CÒN LẠI SAU KHI BỐ TRÍ</t>
  </si>
  <si>
    <t>- Tống số CBCC cấp xã được giao đầu năm 2025 của Quảng Ngãi: 3.654. trong đó trong đó khối đảng, mặt trận, đoàn thể là 1203, khối chính quyền là  2451
- Tổng số biên chế cấp huyện giao đầu năm 2025 của Quảng Ngãi là 956</t>
  </si>
  <si>
    <r>
      <rPr>
        <b/>
        <sz val="12"/>
        <color theme="1"/>
        <rFont val="Times New Roman"/>
        <family val="1"/>
        <charset val="163"/>
      </rPr>
      <t>Ghi chú</t>
    </r>
    <r>
      <rPr>
        <sz val="12"/>
        <color theme="1"/>
        <rFont val="Times New Roman"/>
        <family val="1"/>
        <charset val="163"/>
      </rPr>
      <t>: - Tống số CBCC cấp xã được giao đầu năm 2025 của Kon Tum: 2.518 trong đó khối đảng, mặt trận, đoàn thể là 715; khối chính quyền là 1443
- Tổng số biên chế cấp huyện giao đầu năm của Kon Tum là 798</t>
    </r>
  </si>
  <si>
    <t>Phường Trương Quang Trọng</t>
  </si>
  <si>
    <t>Xã Đăk Plô</t>
  </si>
  <si>
    <t>- Tổng số biên chế viên chức khác cấp huyện giao đầu năm 2025 của Quảng Ngãi là 448; Kon Tum là 233</t>
  </si>
  <si>
    <t>Công chức</t>
  </si>
  <si>
    <t>Kon Tum</t>
  </si>
  <si>
    <t>Quảng Ngãi</t>
  </si>
  <si>
    <t>Tổng</t>
  </si>
  <si>
    <t>Viên chức</t>
  </si>
  <si>
    <t>Biên chế công 
chức (chứ bổ sung 3)</t>
  </si>
  <si>
    <t>Viên 
chức khác (chưa bổ sung 1)</t>
  </si>
  <si>
    <t xml:space="preserve">Tổng số </t>
  </si>
  <si>
    <t>Biên chế viên chức tạm giao</t>
  </si>
  <si>
    <t>Biên chế công 
chức tạm giao</t>
  </si>
  <si>
    <t>TẠM GIAO BIÊN CHẾ CÔNG CHỨC, VIÊN CHỨC CÁC XÃ, PHƯỜNG, ĐẶC KHU
 TỈNH QUẢNG NGÃI NĂM 2025 SAU SẮP XẾP</t>
  </si>
  <si>
    <t>PHỤ LỤC 3</t>
  </si>
  <si>
    <t>(Kèm theo Công văn số              /SNV-CCVC ngày     tháng 7 năm 2025 của Sở Nội vụ)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</si>
</sst>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3" formatCode="_(* #,##0.00_);_(* \(#,##0.00\);_(* &quot;-&quot;??_);_(@_)"/>
    <numFmt numFmtId="164" formatCode="\(0\)"/>
    <numFmt numFmtId="165" formatCode="0;[Red]0"/>
    <numFmt numFmtId="166" formatCode="0_);\(0\)"/>
  </numFmts>
  <fonts count="30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sz val="14"/>
      <color theme="1"/>
      <name val="Times New Roman"/>
      <family val="2"/>
    </font>
    <font>
      <sz val="10"/>
      <name val="Arial"/>
      <family val="2"/>
      <charset val="163"/>
    </font>
    <font>
      <sz val="11"/>
      <color theme="1"/>
      <name val="Calibri"/>
      <family val="2"/>
      <scheme val="minor"/>
    </font>
    <font>
      <b/>
      <sz val="12"/>
      <color theme="1"/>
      <name val="Times New Roman"/>
      <family val="1"/>
    </font>
    <font>
      <i/>
      <sz val="12"/>
      <color theme="1"/>
      <name val="Times New Roman"/>
      <family val="1"/>
    </font>
    <font>
      <b/>
      <i/>
      <sz val="12"/>
      <color theme="1"/>
      <name val="Times New Roman"/>
      <family val="1"/>
    </font>
    <font>
      <sz val="12"/>
      <name val="Times New Roman"/>
      <family val="1"/>
    </font>
    <font>
      <b/>
      <sz val="12"/>
      <name val="Times New Roman"/>
      <family val="1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b/>
      <sz val="14"/>
      <name val="Times New Roman"/>
      <family val="1"/>
    </font>
    <font>
      <b/>
      <sz val="13"/>
      <name val="Times New Roman"/>
      <family val="1"/>
    </font>
    <font>
      <i/>
      <sz val="13"/>
      <name val="Times New Roman"/>
      <family val="1"/>
    </font>
    <font>
      <b/>
      <sz val="13"/>
      <color theme="1"/>
      <name val="Times New Roman"/>
      <family val="1"/>
      <charset val="163"/>
    </font>
    <font>
      <b/>
      <i/>
      <sz val="13"/>
      <color theme="1"/>
      <name val="Times New Roman"/>
      <family val="1"/>
      <charset val="163"/>
    </font>
    <font>
      <b/>
      <sz val="12"/>
      <color rgb="FFFF0000"/>
      <name val="Times New Roman"/>
      <family val="1"/>
    </font>
    <font>
      <sz val="12"/>
      <color rgb="FFFF0000"/>
      <name val="Times New Roman"/>
      <family val="1"/>
    </font>
    <font>
      <i/>
      <sz val="12"/>
      <color rgb="FFFF0000"/>
      <name val="Times New Roman"/>
      <family val="1"/>
    </font>
    <font>
      <sz val="10"/>
      <color rgb="FFFF0000"/>
      <name val="Times New Roman"/>
      <family val="1"/>
    </font>
    <font>
      <sz val="13"/>
      <color theme="1"/>
      <name val="Times New Roman"/>
      <family val="1"/>
      <charset val="163"/>
    </font>
    <font>
      <b/>
      <sz val="12"/>
      <color theme="1"/>
      <name val="Times New Roman"/>
      <family val="1"/>
      <charset val="163"/>
    </font>
    <font>
      <sz val="12"/>
      <color theme="1"/>
      <name val="Times New Roman"/>
      <family val="1"/>
      <charset val="163"/>
    </font>
    <font>
      <sz val="13"/>
      <name val="Times New Roman"/>
      <family val="1"/>
    </font>
    <font>
      <b/>
      <sz val="10"/>
      <name val="Times New Roman"/>
      <family val="1"/>
    </font>
    <font>
      <b/>
      <sz val="11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8" fillId="0" borderId="0"/>
    <xf numFmtId="43" fontId="4" fillId="0" borderId="0" applyFont="0" applyFill="0" applyBorder="0" applyAlignment="0" applyProtection="0"/>
  </cellStyleXfs>
  <cellXfs count="76">
    <xf numFmtId="0" fontId="0" fillId="0" borderId="0" xfId="0"/>
    <xf numFmtId="165" fontId="1" fillId="0" borderId="0" xfId="1" applyNumberFormat="1" applyFont="1" applyAlignment="1">
      <alignment horizontal="center"/>
    </xf>
    <xf numFmtId="165" fontId="7" fillId="0" borderId="0" xfId="1" applyNumberFormat="1" applyFont="1" applyAlignment="1">
      <alignment horizontal="center"/>
    </xf>
    <xf numFmtId="165" fontId="6" fillId="0" borderId="0" xfId="1" applyNumberFormat="1" applyFont="1" applyAlignment="1">
      <alignment horizontal="center"/>
    </xf>
    <xf numFmtId="165" fontId="1" fillId="0" borderId="0" xfId="1" applyNumberFormat="1" applyFont="1" applyAlignment="1">
      <alignment horizontal="center" vertical="center"/>
    </xf>
    <xf numFmtId="165" fontId="5" fillId="0" borderId="0" xfId="1" applyNumberFormat="1" applyFont="1" applyAlignment="1">
      <alignment horizontal="center"/>
    </xf>
    <xf numFmtId="165" fontId="1" fillId="0" borderId="0" xfId="1" applyNumberFormat="1" applyFont="1" applyAlignment="1">
      <alignment horizontal="left"/>
    </xf>
    <xf numFmtId="164" fontId="12" fillId="0" borderId="1" xfId="1" applyNumberFormat="1" applyFont="1" applyBorder="1" applyAlignment="1">
      <alignment horizontal="center" vertical="center" wrapText="1"/>
    </xf>
    <xf numFmtId="165" fontId="9" fillId="0" borderId="1" xfId="6" applyNumberFormat="1" applyFont="1" applyFill="1" applyBorder="1" applyAlignment="1">
      <alignment horizontal="center" vertical="center" wrapText="1"/>
    </xf>
    <xf numFmtId="166" fontId="13" fillId="0" borderId="1" xfId="1" applyNumberFormat="1" applyFont="1" applyBorder="1" applyAlignment="1">
      <alignment horizontal="center" vertical="center"/>
    </xf>
    <xf numFmtId="165" fontId="8" fillId="0" borderId="1" xfId="1" applyNumberFormat="1" applyFont="1" applyBorder="1" applyAlignment="1">
      <alignment horizontal="center" vertical="center"/>
    </xf>
    <xf numFmtId="164" fontId="12" fillId="0" borderId="1" xfId="6" applyNumberFormat="1" applyFont="1" applyFill="1" applyBorder="1" applyAlignment="1">
      <alignment horizontal="center" vertical="center" wrapText="1"/>
    </xf>
    <xf numFmtId="165" fontId="5" fillId="2" borderId="0" xfId="1" applyNumberFormat="1" applyFont="1" applyFill="1" applyAlignment="1">
      <alignment horizontal="center"/>
    </xf>
    <xf numFmtId="165" fontId="8" fillId="0" borderId="1" xfId="1" quotePrefix="1" applyNumberFormat="1" applyFont="1" applyBorder="1" applyAlignment="1">
      <alignment horizontal="justify" vertical="center" wrapText="1"/>
    </xf>
    <xf numFmtId="164" fontId="12" fillId="3" borderId="1" xfId="1" applyNumberFormat="1" applyFont="1" applyFill="1" applyBorder="1" applyAlignment="1">
      <alignment horizontal="center" vertical="center" wrapText="1"/>
    </xf>
    <xf numFmtId="165" fontId="9" fillId="3" borderId="1" xfId="6" applyNumberFormat="1" applyFont="1" applyFill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/>
    </xf>
    <xf numFmtId="165" fontId="14" fillId="0" borderId="1" xfId="1" quotePrefix="1" applyNumberFormat="1" applyFont="1" applyBorder="1" applyAlignment="1">
      <alignment horizontal="justify" vertical="center" wrapText="1"/>
    </xf>
    <xf numFmtId="165" fontId="8" fillId="0" borderId="0" xfId="1" applyNumberFormat="1" applyFont="1" applyAlignment="1">
      <alignment horizontal="center" vertical="center"/>
    </xf>
    <xf numFmtId="165" fontId="9" fillId="0" borderId="0" xfId="1" applyNumberFormat="1" applyFont="1" applyAlignment="1">
      <alignment horizontal="center" vertical="center"/>
    </xf>
    <xf numFmtId="165" fontId="8" fillId="0" borderId="0" xfId="0" applyNumberFormat="1" applyFont="1" applyAlignment="1">
      <alignment vertical="center"/>
    </xf>
    <xf numFmtId="0" fontId="1" fillId="0" borderId="0" xfId="6" applyNumberFormat="1" applyFont="1" applyAlignment="1">
      <alignment horizontal="center" vertical="center"/>
    </xf>
    <xf numFmtId="0" fontId="8" fillId="0" borderId="0" xfId="0" applyFont="1"/>
    <xf numFmtId="165" fontId="18" fillId="0" borderId="1" xfId="1" applyNumberFormat="1" applyFont="1" applyBorder="1" applyAlignment="1">
      <alignment horizontal="center"/>
    </xf>
    <xf numFmtId="165" fontId="18" fillId="2" borderId="1" xfId="1" applyNumberFormat="1" applyFont="1" applyFill="1" applyBorder="1" applyAlignment="1">
      <alignment horizontal="center"/>
    </xf>
    <xf numFmtId="165" fontId="19" fillId="0" borderId="1" xfId="1" applyNumberFormat="1" applyFont="1" applyBorder="1" applyAlignment="1">
      <alignment horizontal="center"/>
    </xf>
    <xf numFmtId="165" fontId="21" fillId="0" borderId="1" xfId="1" applyNumberFormat="1" applyFont="1" applyBorder="1" applyAlignment="1">
      <alignment horizontal="center" vertical="center"/>
    </xf>
    <xf numFmtId="165" fontId="20" fillId="0" borderId="1" xfId="6" applyNumberFormat="1" applyFont="1" applyFill="1" applyBorder="1" applyAlignment="1">
      <alignment horizontal="center" vertical="center" wrapText="1"/>
    </xf>
    <xf numFmtId="166" fontId="22" fillId="0" borderId="1" xfId="1" applyNumberFormat="1" applyFont="1" applyBorder="1" applyAlignment="1">
      <alignment horizontal="center" vertical="center"/>
    </xf>
    <xf numFmtId="165" fontId="21" fillId="0" borderId="0" xfId="1" applyNumberFormat="1" applyFont="1" applyAlignment="1">
      <alignment horizontal="center" vertical="center"/>
    </xf>
    <xf numFmtId="165" fontId="23" fillId="0" borderId="1" xfId="1" quotePrefix="1" applyNumberFormat="1" applyFont="1" applyBorder="1" applyAlignment="1">
      <alignment horizontal="justify" vertical="center" wrapText="1"/>
    </xf>
    <xf numFmtId="165" fontId="24" fillId="0" borderId="1" xfId="1" applyNumberFormat="1" applyFont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/>
    </xf>
    <xf numFmtId="165" fontId="1" fillId="0" borderId="1" xfId="1" applyNumberFormat="1" applyFont="1" applyBorder="1" applyAlignment="1">
      <alignment horizontal="center" vertical="center"/>
    </xf>
    <xf numFmtId="165" fontId="24" fillId="4" borderId="1" xfId="1" applyNumberFormat="1" applyFont="1" applyFill="1" applyBorder="1" applyAlignment="1">
      <alignment horizontal="center" vertical="center"/>
    </xf>
    <xf numFmtId="165" fontId="12" fillId="0" borderId="1" xfId="0" applyNumberFormat="1" applyFont="1" applyBorder="1" applyAlignment="1">
      <alignment horizontal="center" vertical="center" wrapText="1"/>
    </xf>
    <xf numFmtId="165" fontId="5" fillId="0" borderId="1" xfId="1" applyNumberFormat="1" applyFont="1" applyBorder="1" applyAlignment="1">
      <alignment horizontal="center"/>
    </xf>
    <xf numFmtId="165" fontId="5" fillId="2" borderId="1" xfId="1" applyNumberFormat="1" applyFont="1" applyFill="1" applyBorder="1" applyAlignment="1">
      <alignment horizontal="center"/>
    </xf>
    <xf numFmtId="165" fontId="6" fillId="0" borderId="1" xfId="1" applyNumberFormat="1" applyFont="1" applyBorder="1" applyAlignment="1">
      <alignment horizontal="center"/>
    </xf>
    <xf numFmtId="165" fontId="5" fillId="0" borderId="1" xfId="1" applyNumberFormat="1" applyFont="1" applyBorder="1" applyAlignment="1">
      <alignment horizontal="center" wrapText="1"/>
    </xf>
    <xf numFmtId="165" fontId="5" fillId="0" borderId="1" xfId="1" applyNumberFormat="1" applyFont="1" applyBorder="1" applyAlignment="1">
      <alignment horizontal="center" vertical="center"/>
    </xf>
    <xf numFmtId="164" fontId="9" fillId="0" borderId="1" xfId="6" applyNumberFormat="1" applyFont="1" applyFill="1" applyBorder="1" applyAlignment="1">
      <alignment horizontal="center" vertical="center" wrapText="1"/>
    </xf>
    <xf numFmtId="164" fontId="9" fillId="0" borderId="1" xfId="1" applyNumberFormat="1" applyFont="1" applyBorder="1" applyAlignment="1">
      <alignment horizontal="center" vertical="center" wrapText="1"/>
    </xf>
    <xf numFmtId="165" fontId="8" fillId="0" borderId="1" xfId="1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left" vertical="center"/>
    </xf>
    <xf numFmtId="165" fontId="21" fillId="0" borderId="1" xfId="0" applyNumberFormat="1" applyFont="1" applyBorder="1" applyAlignment="1">
      <alignment horizontal="left" vertical="center"/>
    </xf>
    <xf numFmtId="165" fontId="8" fillId="0" borderId="1" xfId="0" applyNumberFormat="1" applyFont="1" applyBorder="1" applyAlignment="1">
      <alignment horizontal="left" vertical="center" wrapText="1"/>
    </xf>
    <xf numFmtId="165" fontId="27" fillId="0" borderId="1" xfId="1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 vertical="center"/>
    </xf>
    <xf numFmtId="165" fontId="1" fillId="0" borderId="0" xfId="1" quotePrefix="1" applyNumberFormat="1" applyFont="1" applyAlignment="1">
      <alignment horizontal="left"/>
    </xf>
    <xf numFmtId="0" fontId="8" fillId="4" borderId="1" xfId="0" applyFont="1" applyFill="1" applyBorder="1" applyAlignment="1">
      <alignment horizontal="left" vertical="center"/>
    </xf>
    <xf numFmtId="165" fontId="9" fillId="0" borderId="1" xfId="1" applyNumberFormat="1" applyFont="1" applyBorder="1" applyAlignment="1">
      <alignment horizontal="center" vertical="center" wrapText="1"/>
    </xf>
    <xf numFmtId="165" fontId="20" fillId="0" borderId="0" xfId="1" applyNumberFormat="1" applyFont="1" applyAlignment="1">
      <alignment horizontal="center"/>
    </xf>
    <xf numFmtId="165" fontId="21" fillId="0" borderId="0" xfId="1" applyNumberFormat="1" applyFont="1" applyAlignment="1">
      <alignment horizontal="left"/>
    </xf>
    <xf numFmtId="165" fontId="21" fillId="0" borderId="0" xfId="1" applyNumberFormat="1" applyFont="1" applyAlignment="1">
      <alignment horizontal="center"/>
    </xf>
    <xf numFmtId="165" fontId="20" fillId="2" borderId="0" xfId="1" applyNumberFormat="1" applyFont="1" applyFill="1" applyAlignment="1">
      <alignment horizontal="center"/>
    </xf>
    <xf numFmtId="165" fontId="22" fillId="0" borderId="0" xfId="1" applyNumberFormat="1" applyFont="1" applyAlignment="1">
      <alignment horizontal="center"/>
    </xf>
    <xf numFmtId="0" fontId="28" fillId="4" borderId="6" xfId="0" applyFont="1" applyFill="1" applyBorder="1" applyAlignment="1">
      <alignment horizontal="center" vertical="center"/>
    </xf>
    <xf numFmtId="165" fontId="9" fillId="0" borderId="1" xfId="0" applyNumberFormat="1" applyFont="1" applyBorder="1" applyAlignment="1">
      <alignment horizontal="center" vertical="center" wrapText="1"/>
    </xf>
    <xf numFmtId="165" fontId="29" fillId="0" borderId="1" xfId="0" applyNumberFormat="1" applyFont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center" vertical="center" wrapText="1"/>
    </xf>
    <xf numFmtId="165" fontId="9" fillId="3" borderId="1" xfId="1" applyNumberFormat="1" applyFont="1" applyFill="1" applyBorder="1" applyAlignment="1">
      <alignment horizontal="center" vertical="center" wrapText="1"/>
    </xf>
    <xf numFmtId="165" fontId="9" fillId="0" borderId="6" xfId="0" applyNumberFormat="1" applyFont="1" applyBorder="1" applyAlignment="1">
      <alignment horizontal="center" vertical="center" wrapText="1"/>
    </xf>
    <xf numFmtId="165" fontId="9" fillId="0" borderId="8" xfId="0" applyNumberFormat="1" applyFont="1" applyBorder="1" applyAlignment="1">
      <alignment horizontal="center" vertical="center" wrapText="1"/>
    </xf>
    <xf numFmtId="165" fontId="9" fillId="0" borderId="7" xfId="0" applyNumberFormat="1" applyFont="1" applyBorder="1" applyAlignment="1">
      <alignment horizontal="center" vertical="center" wrapText="1"/>
    </xf>
    <xf numFmtId="165" fontId="26" fillId="0" borderId="5" xfId="1" applyNumberFormat="1" applyFont="1" applyBorder="1" applyAlignment="1">
      <alignment horizontal="left" wrapText="1"/>
    </xf>
    <xf numFmtId="165" fontId="1" fillId="0" borderId="0" xfId="1" quotePrefix="1" applyNumberFormat="1" applyFont="1" applyAlignment="1">
      <alignment horizontal="left" wrapText="1"/>
    </xf>
    <xf numFmtId="165" fontId="1" fillId="0" borderId="0" xfId="1" applyNumberFormat="1" applyFont="1" applyAlignment="1">
      <alignment horizontal="left" wrapText="1"/>
    </xf>
    <xf numFmtId="0" fontId="15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 wrapText="1"/>
    </xf>
    <xf numFmtId="0" fontId="17" fillId="0" borderId="2" xfId="0" applyFont="1" applyBorder="1" applyAlignment="1">
      <alignment horizontal="center" vertical="center" wrapText="1"/>
    </xf>
    <xf numFmtId="165" fontId="9" fillId="0" borderId="1" xfId="1" applyNumberFormat="1" applyFont="1" applyBorder="1" applyAlignment="1">
      <alignment horizontal="center" vertical="center" wrapText="1"/>
    </xf>
    <xf numFmtId="165" fontId="9" fillId="0" borderId="3" xfId="1" applyNumberFormat="1" applyFont="1" applyBorder="1" applyAlignment="1">
      <alignment horizontal="center" vertical="center" wrapText="1"/>
    </xf>
    <xf numFmtId="165" fontId="9" fillId="0" borderId="4" xfId="1" applyNumberFormat="1" applyFont="1" applyBorder="1" applyAlignment="1">
      <alignment horizontal="center" vertical="center" wrapText="1"/>
    </xf>
    <xf numFmtId="165" fontId="9" fillId="0" borderId="1" xfId="0" applyNumberFormat="1" applyFont="1" applyBorder="1" applyAlignment="1">
      <alignment horizontal="center" vertical="center" wrapText="1"/>
    </xf>
  </cellXfs>
  <cellStyles count="7">
    <cellStyle name="Comma" xfId="6" builtinId="3"/>
    <cellStyle name="Normal" xfId="0" builtinId="0"/>
    <cellStyle name="Normal 2" xfId="4" xr:uid="{00000000-0005-0000-0000-000002000000}"/>
    <cellStyle name="Normal 20" xfId="3" xr:uid="{00000000-0005-0000-0000-000003000000}"/>
    <cellStyle name="Normal 21" xfId="2" xr:uid="{00000000-0005-0000-0000-000004000000}"/>
    <cellStyle name="Normal 3" xfId="5" xr:uid="{00000000-0005-0000-0000-000005000000}"/>
    <cellStyle name="Normal 7" xfId="1" xr:uid="{00000000-0005-0000-0000-00000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W114"/>
  <sheetViews>
    <sheetView tabSelected="1" topLeftCell="A67" zoomScale="85" zoomScaleNormal="85" workbookViewId="0">
      <selection activeCell="Q84" sqref="Q84"/>
    </sheetView>
  </sheetViews>
  <sheetFormatPr defaultColWidth="9.140625" defaultRowHeight="15.75" x14ac:dyDescent="0.25"/>
  <cols>
    <col min="1" max="1" width="4.7109375" style="5" customWidth="1"/>
    <col min="2" max="2" width="34" style="6" customWidth="1"/>
    <col min="3" max="3" width="11.5703125" style="4" hidden="1" customWidth="1"/>
    <col min="4" max="4" width="10.42578125" style="4" customWidth="1"/>
    <col min="5" max="6" width="11.5703125" style="4" customWidth="1"/>
    <col min="7" max="7" width="14.42578125" style="1" hidden="1" customWidth="1"/>
    <col min="8" max="8" width="9.85546875" style="1" customWidth="1"/>
    <col min="9" max="9" width="10.28515625" style="1" customWidth="1"/>
    <col min="10" max="10" width="11" style="4" customWidth="1"/>
    <col min="11" max="13" width="7.28515625" style="5" hidden="1" customWidth="1"/>
    <col min="14" max="14" width="7.28515625" style="12" hidden="1" customWidth="1"/>
    <col min="15" max="15" width="16.140625" style="3" hidden="1" customWidth="1"/>
    <col min="16" max="16" width="10.28515625" style="1" customWidth="1"/>
    <col min="17" max="17" width="9.140625" style="1"/>
    <col min="18" max="18" width="11.28515625" style="1" bestFit="1" customWidth="1"/>
    <col min="19" max="16384" width="9.140625" style="1"/>
  </cols>
  <sheetData>
    <row r="1" spans="1:23" s="23" customFormat="1" ht="19.5" customHeight="1" x14ac:dyDescent="0.25">
      <c r="A1" s="69" t="s">
        <v>123</v>
      </c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</row>
    <row r="2" spans="1:23" s="23" customFormat="1" ht="36" customHeight="1" x14ac:dyDescent="0.25">
      <c r="A2" s="70" t="s">
        <v>122</v>
      </c>
      <c r="B2" s="70"/>
      <c r="C2" s="70"/>
      <c r="D2" s="70"/>
      <c r="E2" s="70"/>
      <c r="F2" s="70"/>
      <c r="G2" s="70"/>
      <c r="H2" s="70"/>
      <c r="I2" s="70"/>
      <c r="J2" s="70"/>
      <c r="K2" s="70"/>
      <c r="L2" s="70"/>
      <c r="M2" s="70"/>
      <c r="N2" s="70"/>
      <c r="O2" s="70"/>
      <c r="P2" s="70"/>
    </row>
    <row r="3" spans="1:23" s="23" customFormat="1" ht="27" customHeight="1" x14ac:dyDescent="0.25">
      <c r="A3" s="71" t="s">
        <v>124</v>
      </c>
      <c r="B3" s="71"/>
      <c r="C3" s="71"/>
      <c r="D3" s="71"/>
      <c r="E3" s="71"/>
      <c r="F3" s="71"/>
      <c r="G3" s="71"/>
      <c r="H3" s="71"/>
      <c r="I3" s="71"/>
      <c r="J3" s="71"/>
      <c r="K3" s="71"/>
      <c r="L3" s="71"/>
      <c r="M3" s="71"/>
      <c r="N3" s="71"/>
      <c r="O3" s="71"/>
      <c r="P3" s="71"/>
    </row>
    <row r="4" spans="1:23" ht="45.95" customHeight="1" x14ac:dyDescent="0.25">
      <c r="A4" s="73" t="s">
        <v>55</v>
      </c>
      <c r="B4" s="73" t="s">
        <v>63</v>
      </c>
      <c r="C4" s="75" t="s">
        <v>117</v>
      </c>
      <c r="D4" s="63" t="s">
        <v>121</v>
      </c>
      <c r="E4" s="64"/>
      <c r="F4" s="65"/>
      <c r="G4" s="72" t="s">
        <v>120</v>
      </c>
      <c r="H4" s="72"/>
      <c r="I4" s="72"/>
      <c r="J4" s="72"/>
      <c r="K4" s="62" t="s">
        <v>59</v>
      </c>
      <c r="L4" s="62" t="s">
        <v>57</v>
      </c>
      <c r="M4" s="62" t="s">
        <v>58</v>
      </c>
      <c r="N4" s="62" t="s">
        <v>60</v>
      </c>
      <c r="O4" s="72"/>
      <c r="P4" s="72" t="s">
        <v>0</v>
      </c>
    </row>
    <row r="5" spans="1:23" s="2" customFormat="1" ht="75" customHeight="1" x14ac:dyDescent="0.25">
      <c r="A5" s="74"/>
      <c r="B5" s="74"/>
      <c r="C5" s="75"/>
      <c r="D5" s="61" t="s">
        <v>119</v>
      </c>
      <c r="E5" s="59" t="s">
        <v>103</v>
      </c>
      <c r="F5" s="60" t="s">
        <v>104</v>
      </c>
      <c r="G5" s="36" t="s">
        <v>118</v>
      </c>
      <c r="H5" s="61" t="s">
        <v>119</v>
      </c>
      <c r="I5" s="59" t="s">
        <v>62</v>
      </c>
      <c r="J5" s="52" t="s">
        <v>61</v>
      </c>
      <c r="K5" s="62"/>
      <c r="L5" s="62"/>
      <c r="M5" s="62"/>
      <c r="N5" s="62"/>
      <c r="O5" s="72"/>
      <c r="P5" s="72"/>
    </row>
    <row r="6" spans="1:23" s="3" customFormat="1" x14ac:dyDescent="0.25">
      <c r="A6" s="11">
        <v>1</v>
      </c>
      <c r="B6" s="11">
        <v>2</v>
      </c>
      <c r="C6" s="7">
        <v>3</v>
      </c>
      <c r="D6" s="7"/>
      <c r="E6" s="7"/>
      <c r="F6" s="7">
        <v>4</v>
      </c>
      <c r="G6" s="11">
        <v>5</v>
      </c>
      <c r="H6" s="11"/>
      <c r="I6" s="11"/>
      <c r="J6" s="11">
        <v>6</v>
      </c>
      <c r="K6" s="14">
        <v>11</v>
      </c>
      <c r="L6" s="14"/>
      <c r="M6" s="14"/>
      <c r="N6" s="14"/>
      <c r="O6" s="11">
        <v>20</v>
      </c>
      <c r="P6" s="7">
        <v>7</v>
      </c>
    </row>
    <row r="7" spans="1:23" ht="22.5" customHeight="1" x14ac:dyDescent="0.25">
      <c r="A7" s="42"/>
      <c r="B7" s="42" t="s">
        <v>105</v>
      </c>
      <c r="C7" s="52">
        <f>SUM(C8:C103)</f>
        <v>3857</v>
      </c>
      <c r="D7" s="52">
        <f>SUM(E7:F7)</f>
        <v>4625</v>
      </c>
      <c r="E7" s="52">
        <f>SUM(E8:E103)</f>
        <v>4337</v>
      </c>
      <c r="F7" s="52">
        <f t="shared" ref="F7:J7" si="0">SUM(F8:F103)</f>
        <v>288</v>
      </c>
      <c r="G7" s="52">
        <f t="shared" si="0"/>
        <v>601</v>
      </c>
      <c r="H7" s="52">
        <f>SUM(I7:J7)</f>
        <v>26443</v>
      </c>
      <c r="I7" s="52">
        <f>SUM(I8:I103)</f>
        <v>657</v>
      </c>
      <c r="J7" s="52">
        <f t="shared" si="0"/>
        <v>25786</v>
      </c>
      <c r="K7" s="43">
        <f t="shared" ref="K7:O7" si="1">SUM(K8:K103)</f>
        <v>3904</v>
      </c>
      <c r="L7" s="43">
        <f t="shared" si="1"/>
        <v>974</v>
      </c>
      <c r="M7" s="43">
        <f t="shared" si="1"/>
        <v>2890</v>
      </c>
      <c r="N7" s="43" t="e">
        <f t="shared" si="1"/>
        <v>#REF!</v>
      </c>
      <c r="O7" s="43" t="e">
        <f t="shared" si="1"/>
        <v>#REF!</v>
      </c>
      <c r="P7" s="43"/>
    </row>
    <row r="8" spans="1:23" s="4" customFormat="1" ht="24.95" customHeight="1" x14ac:dyDescent="0.25">
      <c r="A8" s="10">
        <v>1</v>
      </c>
      <c r="B8" s="44" t="s">
        <v>109</v>
      </c>
      <c r="C8" s="10">
        <v>59</v>
      </c>
      <c r="D8" s="52">
        <f t="shared" ref="D8:D71" si="2">SUM(E8:F8)</f>
        <v>67</v>
      </c>
      <c r="E8" s="10">
        <f t="shared" ref="E8:E39" si="3">C8+5</f>
        <v>64</v>
      </c>
      <c r="F8" s="10">
        <v>3</v>
      </c>
      <c r="G8" s="10">
        <v>8</v>
      </c>
      <c r="H8" s="52">
        <f t="shared" ref="H8:H71" si="4">SUM(I8:J8)</f>
        <v>403</v>
      </c>
      <c r="I8" s="10">
        <f>G8+1</f>
        <v>9</v>
      </c>
      <c r="J8" s="10">
        <v>394</v>
      </c>
      <c r="K8" s="15">
        <f t="shared" ref="K8:K63" si="5">SUM(L8:M8)</f>
        <v>87</v>
      </c>
      <c r="L8" s="15">
        <v>17</v>
      </c>
      <c r="M8" s="15">
        <v>70</v>
      </c>
      <c r="N8" s="15" t="e">
        <f>(#REF!-16000)/2000</f>
        <v>#REF!</v>
      </c>
      <c r="O8" s="9" t="e">
        <f>#REF!-K8</f>
        <v>#REF!</v>
      </c>
      <c r="P8" s="13"/>
      <c r="R8" s="22">
        <v>2411</v>
      </c>
    </row>
    <row r="9" spans="1:23" s="19" customFormat="1" ht="24.95" customHeight="1" x14ac:dyDescent="0.25">
      <c r="A9" s="10">
        <v>2</v>
      </c>
      <c r="B9" s="44" t="s">
        <v>3</v>
      </c>
      <c r="C9" s="10">
        <v>63</v>
      </c>
      <c r="D9" s="52">
        <f t="shared" si="2"/>
        <v>71</v>
      </c>
      <c r="E9" s="10">
        <f t="shared" si="3"/>
        <v>68</v>
      </c>
      <c r="F9" s="10">
        <v>3</v>
      </c>
      <c r="G9" s="10">
        <v>9</v>
      </c>
      <c r="H9" s="52">
        <f t="shared" si="4"/>
        <v>583</v>
      </c>
      <c r="I9" s="10">
        <f t="shared" ref="I9:I63" si="6">G9+1</f>
        <v>10</v>
      </c>
      <c r="J9" s="10">
        <v>573</v>
      </c>
      <c r="K9" s="8">
        <f>SUM(L9:M9)</f>
        <v>90</v>
      </c>
      <c r="L9" s="8">
        <v>20</v>
      </c>
      <c r="M9" s="8">
        <v>70</v>
      </c>
      <c r="N9" s="8" t="e">
        <f>(#REF!-16000)/2000</f>
        <v>#REF!</v>
      </c>
      <c r="O9" s="9" t="e">
        <f>#REF!-K9</f>
        <v>#REF!</v>
      </c>
      <c r="P9" s="13"/>
      <c r="R9" s="19">
        <v>91</v>
      </c>
    </row>
    <row r="10" spans="1:23" s="19" customFormat="1" ht="24.95" customHeight="1" x14ac:dyDescent="0.25">
      <c r="A10" s="10">
        <v>3</v>
      </c>
      <c r="B10" s="44" t="s">
        <v>4</v>
      </c>
      <c r="C10" s="10">
        <v>59</v>
      </c>
      <c r="D10" s="52">
        <f t="shared" si="2"/>
        <v>67</v>
      </c>
      <c r="E10" s="10">
        <f t="shared" si="3"/>
        <v>64</v>
      </c>
      <c r="F10" s="10">
        <v>3</v>
      </c>
      <c r="G10" s="10">
        <v>10</v>
      </c>
      <c r="H10" s="52">
        <f t="shared" si="4"/>
        <v>579</v>
      </c>
      <c r="I10" s="10">
        <f t="shared" si="6"/>
        <v>11</v>
      </c>
      <c r="J10" s="10">
        <v>568</v>
      </c>
      <c r="K10" s="8">
        <f>SUM(L10:M10)</f>
        <v>87</v>
      </c>
      <c r="L10" s="8">
        <v>17</v>
      </c>
      <c r="M10" s="8">
        <v>70</v>
      </c>
      <c r="N10" s="8" t="e">
        <f>(#REF!-16000)/2000</f>
        <v>#REF!</v>
      </c>
      <c r="O10" s="9" t="e">
        <f>#REF!-K10</f>
        <v>#REF!</v>
      </c>
      <c r="P10" s="13"/>
      <c r="W10" s="58"/>
    </row>
    <row r="11" spans="1:23" s="19" customFormat="1" ht="24.95" customHeight="1" x14ac:dyDescent="0.25">
      <c r="A11" s="10">
        <v>4</v>
      </c>
      <c r="B11" s="44" t="s">
        <v>1</v>
      </c>
      <c r="C11" s="10">
        <v>59</v>
      </c>
      <c r="D11" s="52">
        <f t="shared" si="2"/>
        <v>67</v>
      </c>
      <c r="E11" s="10">
        <f t="shared" si="3"/>
        <v>64</v>
      </c>
      <c r="F11" s="10">
        <v>3</v>
      </c>
      <c r="G11" s="10">
        <v>6</v>
      </c>
      <c r="H11" s="52">
        <f t="shared" si="4"/>
        <v>399</v>
      </c>
      <c r="I11" s="10">
        <f t="shared" si="6"/>
        <v>7</v>
      </c>
      <c r="J11" s="10">
        <v>392</v>
      </c>
      <c r="K11" s="8">
        <f>SUM(L11:M11)</f>
        <v>67</v>
      </c>
      <c r="L11" s="8">
        <v>17</v>
      </c>
      <c r="M11" s="8">
        <v>50</v>
      </c>
      <c r="N11" s="8" t="e">
        <f>(#REF!-16000)/2000</f>
        <v>#REF!</v>
      </c>
      <c r="O11" s="9" t="e">
        <f>#REF!-K11</f>
        <v>#REF!</v>
      </c>
      <c r="P11" s="13"/>
    </row>
    <row r="12" spans="1:23" s="19" customFormat="1" ht="24.95" customHeight="1" x14ac:dyDescent="0.25">
      <c r="A12" s="10">
        <v>5</v>
      </c>
      <c r="B12" s="44" t="s">
        <v>2</v>
      </c>
      <c r="C12" s="10">
        <v>63</v>
      </c>
      <c r="D12" s="52">
        <f t="shared" si="2"/>
        <v>71</v>
      </c>
      <c r="E12" s="10">
        <f t="shared" si="3"/>
        <v>68</v>
      </c>
      <c r="F12" s="10">
        <v>3</v>
      </c>
      <c r="G12" s="10">
        <v>7</v>
      </c>
      <c r="H12" s="52">
        <f t="shared" si="4"/>
        <v>492</v>
      </c>
      <c r="I12" s="10">
        <f t="shared" si="6"/>
        <v>8</v>
      </c>
      <c r="J12" s="10">
        <v>484</v>
      </c>
      <c r="K12" s="8">
        <f t="shared" si="5"/>
        <v>67</v>
      </c>
      <c r="L12" s="8">
        <v>17</v>
      </c>
      <c r="M12" s="8">
        <v>50</v>
      </c>
      <c r="N12" s="8" t="e">
        <f>(#REF!-16000)/2000</f>
        <v>#REF!</v>
      </c>
      <c r="O12" s="9" t="e">
        <f>#REF!-K12</f>
        <v>#REF!</v>
      </c>
      <c r="P12" s="13"/>
    </row>
    <row r="13" spans="1:23" s="19" customFormat="1" ht="24.95" customHeight="1" x14ac:dyDescent="0.25">
      <c r="A13" s="10">
        <v>6</v>
      </c>
      <c r="B13" s="45" t="s">
        <v>29</v>
      </c>
      <c r="C13" s="10">
        <v>36</v>
      </c>
      <c r="D13" s="52">
        <f t="shared" si="2"/>
        <v>44</v>
      </c>
      <c r="E13" s="10">
        <f t="shared" si="3"/>
        <v>41</v>
      </c>
      <c r="F13" s="10">
        <v>3</v>
      </c>
      <c r="G13" s="10">
        <v>6</v>
      </c>
      <c r="H13" s="52">
        <f t="shared" si="4"/>
        <v>338</v>
      </c>
      <c r="I13" s="10">
        <f t="shared" si="6"/>
        <v>7</v>
      </c>
      <c r="J13" s="10">
        <v>331</v>
      </c>
      <c r="K13" s="8">
        <f t="shared" si="5"/>
        <v>87</v>
      </c>
      <c r="L13" s="8">
        <v>17</v>
      </c>
      <c r="M13" s="8">
        <v>70</v>
      </c>
      <c r="N13" s="8" t="e">
        <f>(#REF!-16000)/2000</f>
        <v>#REF!</v>
      </c>
      <c r="O13" s="9" t="e">
        <f>#REF!-K13</f>
        <v>#REF!</v>
      </c>
      <c r="P13" s="13"/>
      <c r="R13" s="19">
        <v>1520</v>
      </c>
    </row>
    <row r="14" spans="1:23" s="19" customFormat="1" ht="24.95" customHeight="1" x14ac:dyDescent="0.25">
      <c r="A14" s="10">
        <v>7</v>
      </c>
      <c r="B14" s="45" t="s">
        <v>31</v>
      </c>
      <c r="C14" s="10">
        <v>37</v>
      </c>
      <c r="D14" s="52">
        <f t="shared" si="2"/>
        <v>45</v>
      </c>
      <c r="E14" s="10">
        <f t="shared" si="3"/>
        <v>42</v>
      </c>
      <c r="F14" s="10">
        <v>3</v>
      </c>
      <c r="G14" s="10">
        <v>5</v>
      </c>
      <c r="H14" s="52">
        <f t="shared" si="4"/>
        <v>419</v>
      </c>
      <c r="I14" s="10">
        <f t="shared" si="6"/>
        <v>6</v>
      </c>
      <c r="J14" s="10">
        <v>413</v>
      </c>
      <c r="K14" s="8">
        <f t="shared" si="5"/>
        <v>90</v>
      </c>
      <c r="L14" s="8">
        <v>20</v>
      </c>
      <c r="M14" s="8">
        <v>70</v>
      </c>
      <c r="N14" s="8" t="e">
        <f>(#REF!-16000)/2000</f>
        <v>#REF!</v>
      </c>
      <c r="O14" s="9" t="e">
        <f>#REF!-K14</f>
        <v>#REF!</v>
      </c>
      <c r="P14" s="13"/>
      <c r="R14" s="19">
        <v>15</v>
      </c>
    </row>
    <row r="15" spans="1:23" s="19" customFormat="1" ht="24.95" customHeight="1" x14ac:dyDescent="0.25">
      <c r="A15" s="10">
        <v>8</v>
      </c>
      <c r="B15" s="45" t="s">
        <v>32</v>
      </c>
      <c r="C15" s="10">
        <v>39</v>
      </c>
      <c r="D15" s="52">
        <f t="shared" si="2"/>
        <v>47</v>
      </c>
      <c r="E15" s="10">
        <f t="shared" si="3"/>
        <v>44</v>
      </c>
      <c r="F15" s="10">
        <v>3</v>
      </c>
      <c r="G15" s="10">
        <v>5</v>
      </c>
      <c r="H15" s="52">
        <f t="shared" si="4"/>
        <v>427</v>
      </c>
      <c r="I15" s="10">
        <f t="shared" si="6"/>
        <v>6</v>
      </c>
      <c r="J15" s="10">
        <v>421</v>
      </c>
      <c r="K15" s="8">
        <f t="shared" si="5"/>
        <v>87</v>
      </c>
      <c r="L15" s="8">
        <v>17</v>
      </c>
      <c r="M15" s="8">
        <v>70</v>
      </c>
      <c r="N15" s="8" t="e">
        <f>(#REF!-16000)/2000</f>
        <v>#REF!</v>
      </c>
      <c r="O15" s="9" t="e">
        <f>#REF!-K15</f>
        <v>#REF!</v>
      </c>
      <c r="P15" s="13"/>
    </row>
    <row r="16" spans="1:23" s="19" customFormat="1" ht="24.95" customHeight="1" x14ac:dyDescent="0.25">
      <c r="A16" s="10">
        <v>9</v>
      </c>
      <c r="B16" s="45" t="s">
        <v>30</v>
      </c>
      <c r="C16" s="10">
        <v>33</v>
      </c>
      <c r="D16" s="52">
        <f t="shared" si="2"/>
        <v>41</v>
      </c>
      <c r="E16" s="10">
        <f t="shared" si="3"/>
        <v>38</v>
      </c>
      <c r="F16" s="10">
        <v>3</v>
      </c>
      <c r="G16" s="10">
        <v>5</v>
      </c>
      <c r="H16" s="52">
        <f t="shared" si="4"/>
        <v>194</v>
      </c>
      <c r="I16" s="10">
        <f t="shared" si="6"/>
        <v>6</v>
      </c>
      <c r="J16" s="10">
        <v>188</v>
      </c>
      <c r="K16" s="8">
        <f>SUM(L16:M16)</f>
        <v>67</v>
      </c>
      <c r="L16" s="8">
        <v>17</v>
      </c>
      <c r="M16" s="8">
        <v>50</v>
      </c>
      <c r="N16" s="8" t="e">
        <f>(#REF!-16000)/2000</f>
        <v>#REF!</v>
      </c>
      <c r="O16" s="9" t="e">
        <f>#REF!-K16</f>
        <v>#REF!</v>
      </c>
      <c r="P16" s="13"/>
    </row>
    <row r="17" spans="1:20" s="19" customFormat="1" ht="24.95" customHeight="1" x14ac:dyDescent="0.25">
      <c r="A17" s="10">
        <v>10</v>
      </c>
      <c r="B17" s="45" t="s">
        <v>33</v>
      </c>
      <c r="C17" s="10">
        <v>35</v>
      </c>
      <c r="D17" s="52">
        <f t="shared" si="2"/>
        <v>43</v>
      </c>
      <c r="E17" s="10">
        <f t="shared" si="3"/>
        <v>40</v>
      </c>
      <c r="F17" s="10">
        <v>3</v>
      </c>
      <c r="G17" s="10">
        <v>4</v>
      </c>
      <c r="H17" s="52">
        <f t="shared" si="4"/>
        <v>172</v>
      </c>
      <c r="I17" s="10">
        <f t="shared" si="6"/>
        <v>5</v>
      </c>
      <c r="J17" s="10">
        <v>167</v>
      </c>
      <c r="K17" s="8">
        <f t="shared" si="5"/>
        <v>67</v>
      </c>
      <c r="L17" s="8">
        <v>17</v>
      </c>
      <c r="M17" s="8">
        <v>50</v>
      </c>
      <c r="N17" s="8" t="e">
        <f>(#REF!-16000)/2000</f>
        <v>#REF!</v>
      </c>
      <c r="O17" s="9" t="e">
        <f>#REF!-K17</f>
        <v>#REF!</v>
      </c>
      <c r="P17" s="13"/>
    </row>
    <row r="18" spans="1:20" s="19" customFormat="1" ht="24.95" customHeight="1" x14ac:dyDescent="0.25">
      <c r="A18" s="10">
        <v>11</v>
      </c>
      <c r="B18" s="45" t="s">
        <v>20</v>
      </c>
      <c r="C18" s="10">
        <v>47</v>
      </c>
      <c r="D18" s="52">
        <f t="shared" si="2"/>
        <v>55</v>
      </c>
      <c r="E18" s="10">
        <f t="shared" si="3"/>
        <v>52</v>
      </c>
      <c r="F18" s="10">
        <v>3</v>
      </c>
      <c r="G18" s="16">
        <v>5</v>
      </c>
      <c r="H18" s="52">
        <f t="shared" si="4"/>
        <v>212</v>
      </c>
      <c r="I18" s="10">
        <f t="shared" si="6"/>
        <v>6</v>
      </c>
      <c r="J18" s="16">
        <v>206</v>
      </c>
      <c r="K18" s="8">
        <f t="shared" si="5"/>
        <v>67</v>
      </c>
      <c r="L18" s="8">
        <v>17</v>
      </c>
      <c r="M18" s="8">
        <v>50</v>
      </c>
      <c r="N18" s="8" t="e">
        <f>(#REF!-16000)/2000</f>
        <v>#REF!</v>
      </c>
      <c r="O18" s="9" t="e">
        <f>#REF!-K18</f>
        <v>#REF!</v>
      </c>
      <c r="P18" s="13"/>
      <c r="R18" s="19">
        <v>2183</v>
      </c>
      <c r="S18" s="19">
        <v>2198</v>
      </c>
      <c r="T18" s="19">
        <f>S18-S19</f>
        <v>2107</v>
      </c>
    </row>
    <row r="19" spans="1:20" s="19" customFormat="1" ht="24.95" customHeight="1" x14ac:dyDescent="0.25">
      <c r="A19" s="10">
        <v>12</v>
      </c>
      <c r="B19" s="45" t="s">
        <v>21</v>
      </c>
      <c r="C19" s="10">
        <v>38</v>
      </c>
      <c r="D19" s="52">
        <f t="shared" si="2"/>
        <v>46</v>
      </c>
      <c r="E19" s="10">
        <f t="shared" si="3"/>
        <v>43</v>
      </c>
      <c r="F19" s="10">
        <v>3</v>
      </c>
      <c r="G19" s="16">
        <v>5</v>
      </c>
      <c r="H19" s="52">
        <f t="shared" si="4"/>
        <v>150</v>
      </c>
      <c r="I19" s="10">
        <f t="shared" si="6"/>
        <v>6</v>
      </c>
      <c r="J19" s="16">
        <v>144</v>
      </c>
      <c r="K19" s="8">
        <f t="shared" si="5"/>
        <v>67</v>
      </c>
      <c r="L19" s="8">
        <v>17</v>
      </c>
      <c r="M19" s="8">
        <v>50</v>
      </c>
      <c r="N19" s="8" t="e">
        <f>(#REF!-16000)/2000</f>
        <v>#REF!</v>
      </c>
      <c r="O19" s="9" t="e">
        <f>#REF!-K19</f>
        <v>#REF!</v>
      </c>
      <c r="P19" s="13"/>
      <c r="R19" s="19">
        <v>15</v>
      </c>
      <c r="S19" s="19">
        <v>91</v>
      </c>
    </row>
    <row r="20" spans="1:20" s="19" customFormat="1" ht="24.95" customHeight="1" x14ac:dyDescent="0.25">
      <c r="A20" s="10">
        <v>13</v>
      </c>
      <c r="B20" s="45" t="s">
        <v>22</v>
      </c>
      <c r="C20" s="10">
        <v>88</v>
      </c>
      <c r="D20" s="52">
        <f t="shared" si="2"/>
        <v>96</v>
      </c>
      <c r="E20" s="10">
        <f t="shared" si="3"/>
        <v>93</v>
      </c>
      <c r="F20" s="10">
        <v>3</v>
      </c>
      <c r="G20" s="16">
        <v>10</v>
      </c>
      <c r="H20" s="52">
        <f t="shared" si="4"/>
        <v>837</v>
      </c>
      <c r="I20" s="10">
        <f t="shared" si="6"/>
        <v>11</v>
      </c>
      <c r="J20" s="16">
        <v>826</v>
      </c>
      <c r="K20" s="8">
        <f t="shared" si="5"/>
        <v>70</v>
      </c>
      <c r="L20" s="8">
        <v>20</v>
      </c>
      <c r="M20" s="8">
        <v>50</v>
      </c>
      <c r="N20" s="8" t="e">
        <f>(#REF!-16000)/2000</f>
        <v>#REF!</v>
      </c>
      <c r="O20" s="9" t="e">
        <f>#REF!-K20</f>
        <v>#REF!</v>
      </c>
      <c r="P20" s="13"/>
    </row>
    <row r="21" spans="1:20" s="19" customFormat="1" ht="24.95" customHeight="1" x14ac:dyDescent="0.25">
      <c r="A21" s="10">
        <v>14</v>
      </c>
      <c r="B21" s="45" t="s">
        <v>23</v>
      </c>
      <c r="C21" s="10">
        <v>86</v>
      </c>
      <c r="D21" s="52">
        <f t="shared" si="2"/>
        <v>94</v>
      </c>
      <c r="E21" s="10">
        <f t="shared" si="3"/>
        <v>91</v>
      </c>
      <c r="F21" s="10">
        <v>3</v>
      </c>
      <c r="G21" s="16">
        <v>6</v>
      </c>
      <c r="H21" s="52">
        <f t="shared" si="4"/>
        <v>556</v>
      </c>
      <c r="I21" s="10">
        <f t="shared" si="6"/>
        <v>7</v>
      </c>
      <c r="J21" s="16">
        <v>549</v>
      </c>
      <c r="K21" s="8">
        <f t="shared" si="5"/>
        <v>67</v>
      </c>
      <c r="L21" s="8">
        <v>17</v>
      </c>
      <c r="M21" s="8">
        <v>50</v>
      </c>
      <c r="N21" s="8" t="e">
        <f>(#REF!-16000)/2000</f>
        <v>#REF!</v>
      </c>
      <c r="O21" s="9" t="e">
        <f>#REF!-K21</f>
        <v>#REF!</v>
      </c>
      <c r="P21" s="13"/>
    </row>
    <row r="22" spans="1:20" s="19" customFormat="1" ht="24.95" customHeight="1" x14ac:dyDescent="0.25">
      <c r="A22" s="10">
        <v>15</v>
      </c>
      <c r="B22" s="45" t="s">
        <v>24</v>
      </c>
      <c r="C22" s="10">
        <v>75</v>
      </c>
      <c r="D22" s="52">
        <f t="shared" si="2"/>
        <v>83</v>
      </c>
      <c r="E22" s="10">
        <f t="shared" si="3"/>
        <v>80</v>
      </c>
      <c r="F22" s="10">
        <v>3</v>
      </c>
      <c r="G22" s="16">
        <v>6</v>
      </c>
      <c r="H22" s="52">
        <f t="shared" si="4"/>
        <v>465</v>
      </c>
      <c r="I22" s="10">
        <f t="shared" si="6"/>
        <v>7</v>
      </c>
      <c r="J22" s="16">
        <v>458</v>
      </c>
      <c r="K22" s="8">
        <f t="shared" si="5"/>
        <v>67</v>
      </c>
      <c r="L22" s="8">
        <v>17</v>
      </c>
      <c r="M22" s="8">
        <v>50</v>
      </c>
      <c r="N22" s="8" t="e">
        <f>(#REF!-16000)/2000</f>
        <v>#REF!</v>
      </c>
      <c r="O22" s="9" t="e">
        <f>#REF!-K22</f>
        <v>#REF!</v>
      </c>
      <c r="P22" s="13"/>
    </row>
    <row r="23" spans="1:20" s="19" customFormat="1" ht="24.95" customHeight="1" x14ac:dyDescent="0.25">
      <c r="A23" s="10">
        <v>16</v>
      </c>
      <c r="B23" s="45" t="s">
        <v>47</v>
      </c>
      <c r="C23" s="10">
        <v>33</v>
      </c>
      <c r="D23" s="52">
        <f t="shared" si="2"/>
        <v>41</v>
      </c>
      <c r="E23" s="10">
        <f t="shared" si="3"/>
        <v>38</v>
      </c>
      <c r="F23" s="10">
        <v>3</v>
      </c>
      <c r="G23" s="10">
        <v>4</v>
      </c>
      <c r="H23" s="52">
        <f t="shared" si="4"/>
        <v>213</v>
      </c>
      <c r="I23" s="10">
        <f t="shared" si="6"/>
        <v>5</v>
      </c>
      <c r="J23" s="10">
        <v>208</v>
      </c>
      <c r="K23" s="8">
        <f t="shared" si="5"/>
        <v>67</v>
      </c>
      <c r="L23" s="8">
        <v>17</v>
      </c>
      <c r="M23" s="8">
        <v>50</v>
      </c>
      <c r="N23" s="8" t="e">
        <f>(#REF!-16000)/2000</f>
        <v>#REF!</v>
      </c>
      <c r="O23" s="9" t="e">
        <f>#REF!-K23</f>
        <v>#REF!</v>
      </c>
      <c r="P23" s="13"/>
      <c r="R23" s="19">
        <v>1005</v>
      </c>
    </row>
    <row r="24" spans="1:20" s="19" customFormat="1" ht="24.95" customHeight="1" x14ac:dyDescent="0.25">
      <c r="A24" s="10">
        <v>17</v>
      </c>
      <c r="B24" s="45" t="s">
        <v>48</v>
      </c>
      <c r="C24" s="10">
        <v>35</v>
      </c>
      <c r="D24" s="52">
        <f t="shared" si="2"/>
        <v>43</v>
      </c>
      <c r="E24" s="10">
        <f t="shared" si="3"/>
        <v>40</v>
      </c>
      <c r="F24" s="10">
        <v>3</v>
      </c>
      <c r="G24" s="10">
        <v>5</v>
      </c>
      <c r="H24" s="52">
        <f t="shared" si="4"/>
        <v>249</v>
      </c>
      <c r="I24" s="10">
        <f t="shared" si="6"/>
        <v>6</v>
      </c>
      <c r="J24" s="10">
        <v>243</v>
      </c>
      <c r="K24" s="8">
        <f t="shared" si="5"/>
        <v>67</v>
      </c>
      <c r="L24" s="8">
        <v>17</v>
      </c>
      <c r="M24" s="8">
        <v>50</v>
      </c>
      <c r="N24" s="8" t="e">
        <f>(#REF!-16000)/2000</f>
        <v>#REF!</v>
      </c>
      <c r="O24" s="9" t="e">
        <f>#REF!-K24</f>
        <v>#REF!</v>
      </c>
      <c r="P24" s="13"/>
    </row>
    <row r="25" spans="1:20" s="19" customFormat="1" ht="24.95" customHeight="1" x14ac:dyDescent="0.25">
      <c r="A25" s="10">
        <v>18</v>
      </c>
      <c r="B25" s="45" t="s">
        <v>49</v>
      </c>
      <c r="C25" s="10">
        <v>41</v>
      </c>
      <c r="D25" s="52">
        <f t="shared" si="2"/>
        <v>49</v>
      </c>
      <c r="E25" s="10">
        <f t="shared" si="3"/>
        <v>46</v>
      </c>
      <c r="F25" s="10">
        <v>3</v>
      </c>
      <c r="G25" s="10">
        <v>6</v>
      </c>
      <c r="H25" s="52">
        <f t="shared" si="4"/>
        <v>334</v>
      </c>
      <c r="I25" s="10">
        <f t="shared" si="6"/>
        <v>7</v>
      </c>
      <c r="J25" s="10">
        <v>327</v>
      </c>
      <c r="K25" s="8">
        <f t="shared" si="5"/>
        <v>70</v>
      </c>
      <c r="L25" s="8">
        <v>20</v>
      </c>
      <c r="M25" s="8">
        <v>50</v>
      </c>
      <c r="N25" s="8" t="e">
        <f>(#REF!-16000)/2000</f>
        <v>#REF!</v>
      </c>
      <c r="O25" s="9" t="e">
        <f>#REF!-K25</f>
        <v>#REF!</v>
      </c>
      <c r="P25" s="13"/>
    </row>
    <row r="26" spans="1:20" s="19" customFormat="1" ht="24.95" customHeight="1" x14ac:dyDescent="0.25">
      <c r="A26" s="10">
        <v>19</v>
      </c>
      <c r="B26" s="45" t="s">
        <v>50</v>
      </c>
      <c r="C26" s="10">
        <v>37</v>
      </c>
      <c r="D26" s="52">
        <f t="shared" si="2"/>
        <v>45</v>
      </c>
      <c r="E26" s="10">
        <f t="shared" si="3"/>
        <v>42</v>
      </c>
      <c r="F26" s="10">
        <v>3</v>
      </c>
      <c r="G26" s="10">
        <v>6</v>
      </c>
      <c r="H26" s="52">
        <f t="shared" si="4"/>
        <v>234</v>
      </c>
      <c r="I26" s="10">
        <f t="shared" si="6"/>
        <v>7</v>
      </c>
      <c r="J26" s="10">
        <v>227</v>
      </c>
      <c r="K26" s="8">
        <f t="shared" si="5"/>
        <v>67</v>
      </c>
      <c r="L26" s="8">
        <v>17</v>
      </c>
      <c r="M26" s="8">
        <v>50</v>
      </c>
      <c r="N26" s="8" t="e">
        <f>(#REF!-16000)/2000</f>
        <v>#REF!</v>
      </c>
      <c r="O26" s="9" t="e">
        <f>#REF!-K26</f>
        <v>#REF!</v>
      </c>
      <c r="P26" s="13"/>
    </row>
    <row r="27" spans="1:20" s="19" customFormat="1" ht="24.95" customHeight="1" x14ac:dyDescent="0.25">
      <c r="A27" s="10">
        <v>20</v>
      </c>
      <c r="B27" s="45" t="s">
        <v>25</v>
      </c>
      <c r="C27" s="10">
        <v>33</v>
      </c>
      <c r="D27" s="52">
        <f t="shared" si="2"/>
        <v>41</v>
      </c>
      <c r="E27" s="10">
        <f t="shared" si="3"/>
        <v>38</v>
      </c>
      <c r="F27" s="10">
        <v>3</v>
      </c>
      <c r="G27" s="10">
        <v>7</v>
      </c>
      <c r="H27" s="52">
        <f t="shared" si="4"/>
        <v>233</v>
      </c>
      <c r="I27" s="10">
        <f t="shared" si="6"/>
        <v>8</v>
      </c>
      <c r="J27" s="10">
        <v>225</v>
      </c>
      <c r="K27" s="8">
        <f t="shared" si="5"/>
        <v>67</v>
      </c>
      <c r="L27" s="8">
        <v>17</v>
      </c>
      <c r="M27" s="8">
        <v>50</v>
      </c>
      <c r="N27" s="8" t="e">
        <f>(#REF!-16000)/2000</f>
        <v>#REF!</v>
      </c>
      <c r="O27" s="9" t="e">
        <f>#REF!-K27</f>
        <v>#REF!</v>
      </c>
      <c r="P27" s="13"/>
      <c r="R27" s="19">
        <v>1379</v>
      </c>
    </row>
    <row r="28" spans="1:20" s="19" customFormat="1" ht="24.95" customHeight="1" x14ac:dyDescent="0.25">
      <c r="A28" s="10">
        <v>21</v>
      </c>
      <c r="B28" s="45" t="s">
        <v>26</v>
      </c>
      <c r="C28" s="10">
        <v>45</v>
      </c>
      <c r="D28" s="52">
        <f t="shared" si="2"/>
        <v>53</v>
      </c>
      <c r="E28" s="10">
        <f t="shared" si="3"/>
        <v>50</v>
      </c>
      <c r="F28" s="10">
        <v>3</v>
      </c>
      <c r="G28" s="10">
        <v>8</v>
      </c>
      <c r="H28" s="52">
        <f t="shared" si="4"/>
        <v>304</v>
      </c>
      <c r="I28" s="10">
        <f t="shared" si="6"/>
        <v>9</v>
      </c>
      <c r="J28" s="10">
        <v>295</v>
      </c>
      <c r="K28" s="8">
        <f t="shared" si="5"/>
        <v>67</v>
      </c>
      <c r="L28" s="8">
        <v>17</v>
      </c>
      <c r="M28" s="8">
        <v>50</v>
      </c>
      <c r="N28" s="8" t="e">
        <f>(#REF!-16000)/2000</f>
        <v>#REF!</v>
      </c>
      <c r="O28" s="9" t="e">
        <f>#REF!-K28</f>
        <v>#REF!</v>
      </c>
      <c r="P28" s="13"/>
    </row>
    <row r="29" spans="1:20" s="19" customFormat="1" ht="24.95" customHeight="1" x14ac:dyDescent="0.25">
      <c r="A29" s="10">
        <v>22</v>
      </c>
      <c r="B29" s="45" t="s">
        <v>27</v>
      </c>
      <c r="C29" s="10">
        <v>58</v>
      </c>
      <c r="D29" s="52">
        <f t="shared" si="2"/>
        <v>66</v>
      </c>
      <c r="E29" s="10">
        <f t="shared" si="3"/>
        <v>63</v>
      </c>
      <c r="F29" s="10">
        <v>3</v>
      </c>
      <c r="G29" s="10">
        <v>10</v>
      </c>
      <c r="H29" s="52">
        <f t="shared" si="4"/>
        <v>512</v>
      </c>
      <c r="I29" s="10">
        <f t="shared" si="6"/>
        <v>11</v>
      </c>
      <c r="J29" s="10">
        <v>501</v>
      </c>
      <c r="K29" s="8">
        <f t="shared" si="5"/>
        <v>70</v>
      </c>
      <c r="L29" s="8">
        <v>20</v>
      </c>
      <c r="M29" s="8">
        <v>50</v>
      </c>
      <c r="N29" s="8" t="e">
        <f>(#REF!-16000)/2000</f>
        <v>#REF!</v>
      </c>
      <c r="O29" s="9" t="e">
        <f>#REF!-K29</f>
        <v>#REF!</v>
      </c>
      <c r="P29" s="13"/>
    </row>
    <row r="30" spans="1:20" s="19" customFormat="1" ht="24.95" customHeight="1" x14ac:dyDescent="0.25">
      <c r="A30" s="10">
        <v>23</v>
      </c>
      <c r="B30" s="45" t="s">
        <v>28</v>
      </c>
      <c r="C30" s="10">
        <v>45</v>
      </c>
      <c r="D30" s="52">
        <f t="shared" si="2"/>
        <v>53</v>
      </c>
      <c r="E30" s="10">
        <f t="shared" si="3"/>
        <v>50</v>
      </c>
      <c r="F30" s="10">
        <v>3</v>
      </c>
      <c r="G30" s="10">
        <v>7</v>
      </c>
      <c r="H30" s="52">
        <f t="shared" si="4"/>
        <v>366</v>
      </c>
      <c r="I30" s="10">
        <f t="shared" si="6"/>
        <v>8</v>
      </c>
      <c r="J30" s="10">
        <v>358</v>
      </c>
      <c r="K30" s="8">
        <f t="shared" si="5"/>
        <v>67</v>
      </c>
      <c r="L30" s="8">
        <v>17</v>
      </c>
      <c r="M30" s="8">
        <v>50</v>
      </c>
      <c r="N30" s="8" t="e">
        <f>(#REF!-16000)/2000</f>
        <v>#REF!</v>
      </c>
      <c r="O30" s="9" t="e">
        <f>#REF!-K30</f>
        <v>#REF!</v>
      </c>
      <c r="P30" s="13"/>
    </row>
    <row r="31" spans="1:20" s="19" customFormat="1" ht="24.95" customHeight="1" x14ac:dyDescent="0.25">
      <c r="A31" s="10">
        <v>24</v>
      </c>
      <c r="B31" s="45" t="s">
        <v>16</v>
      </c>
      <c r="C31" s="10">
        <v>39</v>
      </c>
      <c r="D31" s="52">
        <f t="shared" si="2"/>
        <v>47</v>
      </c>
      <c r="E31" s="10">
        <f t="shared" si="3"/>
        <v>44</v>
      </c>
      <c r="F31" s="10">
        <v>3</v>
      </c>
      <c r="G31" s="17">
        <v>6</v>
      </c>
      <c r="H31" s="52">
        <f t="shared" si="4"/>
        <v>289</v>
      </c>
      <c r="I31" s="10">
        <f t="shared" si="6"/>
        <v>7</v>
      </c>
      <c r="J31" s="17">
        <v>282</v>
      </c>
      <c r="K31" s="8">
        <f t="shared" si="5"/>
        <v>70</v>
      </c>
      <c r="L31" s="8">
        <v>20</v>
      </c>
      <c r="M31" s="8">
        <v>50</v>
      </c>
      <c r="N31" s="8" t="e">
        <f>(#REF!-16000)/2000</f>
        <v>#REF!</v>
      </c>
      <c r="O31" s="9" t="e">
        <f>#REF!-K31</f>
        <v>#REF!</v>
      </c>
      <c r="P31" s="13"/>
      <c r="R31" s="19">
        <v>959</v>
      </c>
    </row>
    <row r="32" spans="1:20" s="19" customFormat="1" ht="24.95" customHeight="1" x14ac:dyDescent="0.25">
      <c r="A32" s="10">
        <v>25</v>
      </c>
      <c r="B32" s="45" t="s">
        <v>17</v>
      </c>
      <c r="C32" s="10">
        <v>38</v>
      </c>
      <c r="D32" s="52">
        <f t="shared" si="2"/>
        <v>46</v>
      </c>
      <c r="E32" s="10">
        <f t="shared" si="3"/>
        <v>43</v>
      </c>
      <c r="F32" s="10">
        <v>3</v>
      </c>
      <c r="G32" s="17">
        <v>3</v>
      </c>
      <c r="H32" s="52">
        <f t="shared" si="4"/>
        <v>256</v>
      </c>
      <c r="I32" s="10">
        <f t="shared" si="6"/>
        <v>4</v>
      </c>
      <c r="J32" s="17">
        <v>252</v>
      </c>
      <c r="K32" s="8">
        <f t="shared" si="5"/>
        <v>67</v>
      </c>
      <c r="L32" s="8">
        <v>17</v>
      </c>
      <c r="M32" s="8">
        <v>50</v>
      </c>
      <c r="N32" s="8" t="e">
        <f>(#REF!-16000)/2000</f>
        <v>#REF!</v>
      </c>
      <c r="O32" s="9" t="e">
        <f>#REF!-K32</f>
        <v>#REF!</v>
      </c>
      <c r="P32" s="13"/>
    </row>
    <row r="33" spans="1:18" s="20" customFormat="1" ht="24.95" customHeight="1" x14ac:dyDescent="0.25">
      <c r="A33" s="10">
        <v>26</v>
      </c>
      <c r="B33" s="45" t="s">
        <v>18</v>
      </c>
      <c r="C33" s="10">
        <v>39</v>
      </c>
      <c r="D33" s="52">
        <f t="shared" si="2"/>
        <v>47</v>
      </c>
      <c r="E33" s="10">
        <f t="shared" si="3"/>
        <v>44</v>
      </c>
      <c r="F33" s="10">
        <v>3</v>
      </c>
      <c r="G33" s="10">
        <v>4</v>
      </c>
      <c r="H33" s="52">
        <f t="shared" si="4"/>
        <v>214</v>
      </c>
      <c r="I33" s="10">
        <f t="shared" si="6"/>
        <v>5</v>
      </c>
      <c r="J33" s="10">
        <v>209</v>
      </c>
      <c r="K33" s="8">
        <f t="shared" si="5"/>
        <v>67</v>
      </c>
      <c r="L33" s="8">
        <v>17</v>
      </c>
      <c r="M33" s="8">
        <v>50</v>
      </c>
      <c r="N33" s="8" t="e">
        <f>(#REF!-16000)/2000</f>
        <v>#REF!</v>
      </c>
      <c r="O33" s="9" t="e">
        <f>#REF!-K33</f>
        <v>#REF!</v>
      </c>
      <c r="P33" s="13"/>
    </row>
    <row r="34" spans="1:18" s="19" customFormat="1" ht="24.95" customHeight="1" x14ac:dyDescent="0.25">
      <c r="A34" s="10">
        <v>27</v>
      </c>
      <c r="B34" s="45" t="s">
        <v>19</v>
      </c>
      <c r="C34" s="10">
        <v>41</v>
      </c>
      <c r="D34" s="52">
        <f t="shared" si="2"/>
        <v>49</v>
      </c>
      <c r="E34" s="10">
        <f t="shared" si="3"/>
        <v>46</v>
      </c>
      <c r="F34" s="10">
        <v>3</v>
      </c>
      <c r="G34" s="10">
        <v>5</v>
      </c>
      <c r="H34" s="52">
        <f t="shared" si="4"/>
        <v>222</v>
      </c>
      <c r="I34" s="10">
        <f t="shared" si="6"/>
        <v>6</v>
      </c>
      <c r="J34" s="10">
        <v>216</v>
      </c>
      <c r="K34" s="8">
        <f t="shared" si="5"/>
        <v>67</v>
      </c>
      <c r="L34" s="8">
        <v>17</v>
      </c>
      <c r="M34" s="8">
        <v>50</v>
      </c>
      <c r="N34" s="8" t="e">
        <f>(#REF!-16000)/2000</f>
        <v>#REF!</v>
      </c>
      <c r="O34" s="9" t="e">
        <f>#REF!-K34</f>
        <v>#REF!</v>
      </c>
      <c r="P34" s="13"/>
    </row>
    <row r="35" spans="1:18" s="19" customFormat="1" ht="24.95" customHeight="1" x14ac:dyDescent="0.25">
      <c r="A35" s="10">
        <v>28</v>
      </c>
      <c r="B35" s="44" t="s">
        <v>12</v>
      </c>
      <c r="C35" s="10">
        <v>37</v>
      </c>
      <c r="D35" s="52">
        <f t="shared" si="2"/>
        <v>45</v>
      </c>
      <c r="E35" s="10">
        <f t="shared" si="3"/>
        <v>42</v>
      </c>
      <c r="F35" s="10">
        <v>3</v>
      </c>
      <c r="G35" s="17">
        <v>4</v>
      </c>
      <c r="H35" s="52">
        <f t="shared" si="4"/>
        <v>421</v>
      </c>
      <c r="I35" s="10">
        <f t="shared" si="6"/>
        <v>5</v>
      </c>
      <c r="J35" s="17">
        <v>416</v>
      </c>
      <c r="K35" s="8">
        <f t="shared" si="5"/>
        <v>67</v>
      </c>
      <c r="L35" s="8">
        <v>17</v>
      </c>
      <c r="M35" s="8">
        <v>50</v>
      </c>
      <c r="N35" s="8" t="e">
        <f>(#REF!-16000)/2000</f>
        <v>#REF!</v>
      </c>
      <c r="O35" s="9" t="e">
        <f>#REF!-K35</f>
        <v>#REF!</v>
      </c>
      <c r="P35" s="13"/>
      <c r="R35" s="19">
        <v>1449</v>
      </c>
    </row>
    <row r="36" spans="1:18" s="19" customFormat="1" ht="24.95" customHeight="1" x14ac:dyDescent="0.25">
      <c r="A36" s="10">
        <v>29</v>
      </c>
      <c r="B36" s="44" t="s">
        <v>13</v>
      </c>
      <c r="C36" s="10">
        <v>39</v>
      </c>
      <c r="D36" s="52">
        <f t="shared" si="2"/>
        <v>47</v>
      </c>
      <c r="E36" s="10">
        <f t="shared" si="3"/>
        <v>44</v>
      </c>
      <c r="F36" s="10">
        <v>3</v>
      </c>
      <c r="G36" s="17">
        <v>6</v>
      </c>
      <c r="H36" s="52">
        <f t="shared" si="4"/>
        <v>389</v>
      </c>
      <c r="I36" s="10">
        <f t="shared" si="6"/>
        <v>7</v>
      </c>
      <c r="J36" s="17">
        <v>382</v>
      </c>
      <c r="K36" s="8">
        <f t="shared" si="5"/>
        <v>67</v>
      </c>
      <c r="L36" s="8">
        <v>17</v>
      </c>
      <c r="M36" s="8">
        <v>50</v>
      </c>
      <c r="N36" s="8" t="e">
        <f>(#REF!-16000)/2000</f>
        <v>#REF!</v>
      </c>
      <c r="O36" s="9" t="e">
        <f>#REF!-K36</f>
        <v>#REF!</v>
      </c>
      <c r="P36" s="13"/>
      <c r="R36" s="19">
        <v>11</v>
      </c>
    </row>
    <row r="37" spans="1:18" s="19" customFormat="1" ht="24.95" customHeight="1" x14ac:dyDescent="0.25">
      <c r="A37" s="10">
        <v>30</v>
      </c>
      <c r="B37" s="44" t="s">
        <v>14</v>
      </c>
      <c r="C37" s="10">
        <v>37</v>
      </c>
      <c r="D37" s="52">
        <f t="shared" si="2"/>
        <v>45</v>
      </c>
      <c r="E37" s="10">
        <f t="shared" si="3"/>
        <v>42</v>
      </c>
      <c r="F37" s="10">
        <v>3</v>
      </c>
      <c r="G37" s="17">
        <v>9</v>
      </c>
      <c r="H37" s="52">
        <f t="shared" si="4"/>
        <v>351</v>
      </c>
      <c r="I37" s="10">
        <f t="shared" si="6"/>
        <v>10</v>
      </c>
      <c r="J37" s="17">
        <v>341</v>
      </c>
      <c r="K37" s="8">
        <f t="shared" si="5"/>
        <v>70</v>
      </c>
      <c r="L37" s="8">
        <v>20</v>
      </c>
      <c r="M37" s="8">
        <v>50</v>
      </c>
      <c r="N37" s="8" t="e">
        <f>(#REF!-16000)/2000</f>
        <v>#REF!</v>
      </c>
      <c r="O37" s="9" t="e">
        <f>#REF!-K37</f>
        <v>#REF!</v>
      </c>
      <c r="P37" s="13"/>
    </row>
    <row r="38" spans="1:18" s="19" customFormat="1" ht="24.95" customHeight="1" x14ac:dyDescent="0.25">
      <c r="A38" s="10">
        <v>31</v>
      </c>
      <c r="B38" s="45" t="s">
        <v>15</v>
      </c>
      <c r="C38" s="10">
        <v>31</v>
      </c>
      <c r="D38" s="52">
        <f t="shared" si="2"/>
        <v>39</v>
      </c>
      <c r="E38" s="10">
        <f t="shared" si="3"/>
        <v>36</v>
      </c>
      <c r="F38" s="10">
        <v>3</v>
      </c>
      <c r="G38" s="17">
        <v>7</v>
      </c>
      <c r="H38" s="52">
        <f t="shared" si="4"/>
        <v>318</v>
      </c>
      <c r="I38" s="10">
        <f t="shared" si="6"/>
        <v>8</v>
      </c>
      <c r="J38" s="17">
        <v>310</v>
      </c>
      <c r="K38" s="8">
        <f t="shared" si="5"/>
        <v>67</v>
      </c>
      <c r="L38" s="8">
        <v>17</v>
      </c>
      <c r="M38" s="8">
        <v>50</v>
      </c>
      <c r="N38" s="8" t="e">
        <f>(#REF!-16000)/2000</f>
        <v>#REF!</v>
      </c>
      <c r="O38" s="9" t="e">
        <f>#REF!-K38</f>
        <v>#REF!</v>
      </c>
      <c r="P38" s="13"/>
    </row>
    <row r="39" spans="1:18" s="19" customFormat="1" ht="24.95" customHeight="1" x14ac:dyDescent="0.25">
      <c r="A39" s="10">
        <v>32</v>
      </c>
      <c r="B39" s="44" t="s">
        <v>34</v>
      </c>
      <c r="C39" s="10">
        <v>31</v>
      </c>
      <c r="D39" s="52">
        <f t="shared" si="2"/>
        <v>39</v>
      </c>
      <c r="E39" s="10">
        <f t="shared" si="3"/>
        <v>36</v>
      </c>
      <c r="F39" s="10">
        <v>3</v>
      </c>
      <c r="G39" s="17">
        <v>8</v>
      </c>
      <c r="H39" s="52">
        <f t="shared" si="4"/>
        <v>356</v>
      </c>
      <c r="I39" s="10">
        <f t="shared" si="6"/>
        <v>9</v>
      </c>
      <c r="J39" s="17">
        <v>347</v>
      </c>
      <c r="K39" s="8">
        <f t="shared" si="5"/>
        <v>70</v>
      </c>
      <c r="L39" s="8">
        <v>20</v>
      </c>
      <c r="M39" s="8">
        <v>50</v>
      </c>
      <c r="N39" s="8" t="e">
        <f>(#REF!-16000)/1000</f>
        <v>#REF!</v>
      </c>
      <c r="O39" s="9" t="e">
        <f>#REF!-K39</f>
        <v>#REF!</v>
      </c>
      <c r="P39" s="13"/>
      <c r="R39" s="19">
        <v>1241</v>
      </c>
    </row>
    <row r="40" spans="1:18" s="19" customFormat="1" ht="24.95" customHeight="1" x14ac:dyDescent="0.25">
      <c r="A40" s="10">
        <v>33</v>
      </c>
      <c r="B40" s="44" t="s">
        <v>38</v>
      </c>
      <c r="C40" s="10">
        <v>31</v>
      </c>
      <c r="D40" s="52">
        <f t="shared" si="2"/>
        <v>39</v>
      </c>
      <c r="E40" s="10">
        <f t="shared" ref="E40:E72" si="7">C40+5</f>
        <v>36</v>
      </c>
      <c r="F40" s="10">
        <v>3</v>
      </c>
      <c r="G40" s="10">
        <v>7</v>
      </c>
      <c r="H40" s="52">
        <f t="shared" si="4"/>
        <v>136</v>
      </c>
      <c r="I40" s="10">
        <f t="shared" si="6"/>
        <v>8</v>
      </c>
      <c r="J40" s="10">
        <v>128</v>
      </c>
      <c r="K40" s="8">
        <f t="shared" si="5"/>
        <v>67</v>
      </c>
      <c r="L40" s="8">
        <v>17</v>
      </c>
      <c r="M40" s="8">
        <v>50</v>
      </c>
      <c r="N40" s="8" t="e">
        <f>(#REF!-16000)/1000</f>
        <v>#REF!</v>
      </c>
      <c r="O40" s="9" t="e">
        <f>#REF!-K40</f>
        <v>#REF!</v>
      </c>
      <c r="P40" s="13"/>
    </row>
    <row r="41" spans="1:18" s="19" customFormat="1" ht="24.95" customHeight="1" x14ac:dyDescent="0.25">
      <c r="A41" s="10">
        <v>34</v>
      </c>
      <c r="B41" s="44" t="s">
        <v>37</v>
      </c>
      <c r="C41" s="10">
        <v>34</v>
      </c>
      <c r="D41" s="52">
        <f t="shared" si="2"/>
        <v>42</v>
      </c>
      <c r="E41" s="10">
        <f t="shared" si="7"/>
        <v>39</v>
      </c>
      <c r="F41" s="10">
        <v>3</v>
      </c>
      <c r="G41" s="10">
        <v>8</v>
      </c>
      <c r="H41" s="52">
        <f t="shared" si="4"/>
        <v>283</v>
      </c>
      <c r="I41" s="10">
        <f t="shared" si="6"/>
        <v>9</v>
      </c>
      <c r="J41" s="10">
        <v>274</v>
      </c>
      <c r="K41" s="8">
        <f t="shared" si="5"/>
        <v>67</v>
      </c>
      <c r="L41" s="8">
        <v>17</v>
      </c>
      <c r="M41" s="8">
        <v>50</v>
      </c>
      <c r="N41" s="8" t="e">
        <f>(#REF!-16000)/1000</f>
        <v>#REF!</v>
      </c>
      <c r="O41" s="9"/>
      <c r="P41" s="13"/>
    </row>
    <row r="42" spans="1:18" s="19" customFormat="1" ht="24.95" customHeight="1" x14ac:dyDescent="0.25">
      <c r="A42" s="10">
        <v>35</v>
      </c>
      <c r="B42" s="44" t="s">
        <v>39</v>
      </c>
      <c r="C42" s="10">
        <v>30</v>
      </c>
      <c r="D42" s="52">
        <f t="shared" si="2"/>
        <v>38</v>
      </c>
      <c r="E42" s="10">
        <f t="shared" si="7"/>
        <v>35</v>
      </c>
      <c r="F42" s="10">
        <v>3</v>
      </c>
      <c r="G42" s="10">
        <v>7</v>
      </c>
      <c r="H42" s="52">
        <f t="shared" si="4"/>
        <v>119</v>
      </c>
      <c r="I42" s="10">
        <f t="shared" si="6"/>
        <v>8</v>
      </c>
      <c r="J42" s="10">
        <v>111</v>
      </c>
      <c r="K42" s="8">
        <f t="shared" si="5"/>
        <v>67</v>
      </c>
      <c r="L42" s="8">
        <v>17</v>
      </c>
      <c r="M42" s="8">
        <v>50</v>
      </c>
      <c r="N42" s="8" t="e">
        <f>(#REF!-16000)/1000</f>
        <v>#REF!</v>
      </c>
      <c r="O42" s="9" t="e">
        <f>#REF!-K42</f>
        <v>#REF!</v>
      </c>
      <c r="P42" s="13"/>
    </row>
    <row r="43" spans="1:18" s="19" customFormat="1" ht="24.95" customHeight="1" x14ac:dyDescent="0.25">
      <c r="A43" s="10">
        <v>36</v>
      </c>
      <c r="B43" s="44" t="s">
        <v>35</v>
      </c>
      <c r="C43" s="10">
        <v>32</v>
      </c>
      <c r="D43" s="52">
        <f t="shared" si="2"/>
        <v>40</v>
      </c>
      <c r="E43" s="10">
        <f t="shared" si="7"/>
        <v>37</v>
      </c>
      <c r="F43" s="10">
        <v>3</v>
      </c>
      <c r="G43" s="10">
        <v>8</v>
      </c>
      <c r="H43" s="52">
        <f t="shared" si="4"/>
        <v>197</v>
      </c>
      <c r="I43" s="10">
        <f t="shared" si="6"/>
        <v>9</v>
      </c>
      <c r="J43" s="10">
        <v>188</v>
      </c>
      <c r="K43" s="8">
        <f t="shared" si="5"/>
        <v>67</v>
      </c>
      <c r="L43" s="8">
        <v>17</v>
      </c>
      <c r="M43" s="8">
        <v>50</v>
      </c>
      <c r="N43" s="8" t="e">
        <f>(#REF!-16000)/1000</f>
        <v>#REF!</v>
      </c>
      <c r="O43" s="9" t="e">
        <f>#REF!-K43</f>
        <v>#REF!</v>
      </c>
      <c r="P43" s="13"/>
    </row>
    <row r="44" spans="1:18" s="19" customFormat="1" ht="24.95" customHeight="1" x14ac:dyDescent="0.25">
      <c r="A44" s="10">
        <v>37</v>
      </c>
      <c r="B44" s="44" t="s">
        <v>36</v>
      </c>
      <c r="C44" s="10">
        <v>30</v>
      </c>
      <c r="D44" s="52">
        <f t="shared" si="2"/>
        <v>38</v>
      </c>
      <c r="E44" s="10">
        <f t="shared" si="7"/>
        <v>35</v>
      </c>
      <c r="F44" s="10">
        <v>3</v>
      </c>
      <c r="G44" s="10">
        <v>7</v>
      </c>
      <c r="H44" s="52">
        <f t="shared" si="4"/>
        <v>201</v>
      </c>
      <c r="I44" s="10">
        <f t="shared" si="6"/>
        <v>8</v>
      </c>
      <c r="J44" s="10">
        <v>193</v>
      </c>
      <c r="K44" s="8">
        <f t="shared" si="5"/>
        <v>67</v>
      </c>
      <c r="L44" s="8">
        <v>17</v>
      </c>
      <c r="M44" s="8">
        <v>50</v>
      </c>
      <c r="N44" s="8" t="e">
        <f>(#REF!-16000)/1000</f>
        <v>#REF!</v>
      </c>
      <c r="O44" s="9" t="e">
        <f>#REF!-K44</f>
        <v>#REF!</v>
      </c>
      <c r="P44" s="13"/>
    </row>
    <row r="45" spans="1:18" s="19" customFormat="1" ht="24.95" customHeight="1" x14ac:dyDescent="0.25">
      <c r="A45" s="10">
        <v>38</v>
      </c>
      <c r="B45" s="44" t="s">
        <v>8</v>
      </c>
      <c r="C45" s="10">
        <v>41</v>
      </c>
      <c r="D45" s="52">
        <f t="shared" si="2"/>
        <v>49</v>
      </c>
      <c r="E45" s="10">
        <f t="shared" si="7"/>
        <v>46</v>
      </c>
      <c r="F45" s="10">
        <v>3</v>
      </c>
      <c r="G45" s="17">
        <v>4</v>
      </c>
      <c r="H45" s="52">
        <f t="shared" si="4"/>
        <v>331</v>
      </c>
      <c r="I45" s="10">
        <f t="shared" si="6"/>
        <v>5</v>
      </c>
      <c r="J45" s="17">
        <v>326</v>
      </c>
      <c r="K45" s="8">
        <f t="shared" si="5"/>
        <v>67</v>
      </c>
      <c r="L45" s="8">
        <v>17</v>
      </c>
      <c r="M45" s="8">
        <v>50</v>
      </c>
      <c r="N45" s="8" t="e">
        <f>(#REF!-16000)/1000</f>
        <v>#REF!</v>
      </c>
      <c r="O45" s="9" t="e">
        <f>#REF!-K45</f>
        <v>#REF!</v>
      </c>
      <c r="P45" s="13"/>
      <c r="R45" s="19">
        <v>1189</v>
      </c>
    </row>
    <row r="46" spans="1:18" s="19" customFormat="1" ht="24.95" customHeight="1" x14ac:dyDescent="0.25">
      <c r="A46" s="10">
        <v>39</v>
      </c>
      <c r="B46" s="44" t="s">
        <v>9</v>
      </c>
      <c r="C46" s="10">
        <v>37</v>
      </c>
      <c r="D46" s="52">
        <f t="shared" si="2"/>
        <v>45</v>
      </c>
      <c r="E46" s="10">
        <f t="shared" si="7"/>
        <v>42</v>
      </c>
      <c r="F46" s="10">
        <v>3</v>
      </c>
      <c r="G46" s="17">
        <v>4</v>
      </c>
      <c r="H46" s="52">
        <f t="shared" si="4"/>
        <v>247</v>
      </c>
      <c r="I46" s="10">
        <f t="shared" si="6"/>
        <v>5</v>
      </c>
      <c r="J46" s="17">
        <v>242</v>
      </c>
      <c r="K46" s="8">
        <f t="shared" si="5"/>
        <v>67</v>
      </c>
      <c r="L46" s="8">
        <v>17</v>
      </c>
      <c r="M46" s="8">
        <v>50</v>
      </c>
      <c r="N46" s="8" t="e">
        <f>(#REF!-16000)/1000</f>
        <v>#REF!</v>
      </c>
      <c r="O46" s="9" t="e">
        <f>#REF!-K46</f>
        <v>#REF!</v>
      </c>
      <c r="P46" s="13"/>
    </row>
    <row r="47" spans="1:18" s="19" customFormat="1" ht="24.95" customHeight="1" x14ac:dyDescent="0.25">
      <c r="A47" s="10">
        <v>40</v>
      </c>
      <c r="B47" s="44" t="s">
        <v>7</v>
      </c>
      <c r="C47" s="10">
        <v>40</v>
      </c>
      <c r="D47" s="52">
        <f t="shared" si="2"/>
        <v>48</v>
      </c>
      <c r="E47" s="10">
        <f t="shared" si="7"/>
        <v>45</v>
      </c>
      <c r="F47" s="10">
        <v>3</v>
      </c>
      <c r="G47" s="17">
        <v>3</v>
      </c>
      <c r="H47" s="52">
        <f t="shared" si="4"/>
        <v>341</v>
      </c>
      <c r="I47" s="10">
        <f t="shared" si="6"/>
        <v>4</v>
      </c>
      <c r="J47" s="17">
        <v>337</v>
      </c>
      <c r="K47" s="8">
        <f t="shared" si="5"/>
        <v>70</v>
      </c>
      <c r="L47" s="8">
        <v>20</v>
      </c>
      <c r="M47" s="8">
        <v>50</v>
      </c>
      <c r="N47" s="8" t="e">
        <f>(#REF!-16000)/1000</f>
        <v>#REF!</v>
      </c>
      <c r="O47" s="9" t="e">
        <f>#REF!-K47</f>
        <v>#REF!</v>
      </c>
      <c r="P47" s="13"/>
    </row>
    <row r="48" spans="1:18" s="19" customFormat="1" ht="24.95" customHeight="1" x14ac:dyDescent="0.25">
      <c r="A48" s="10">
        <v>41</v>
      </c>
      <c r="B48" s="44" t="s">
        <v>10</v>
      </c>
      <c r="C48" s="10">
        <v>41</v>
      </c>
      <c r="D48" s="52">
        <f t="shared" si="2"/>
        <v>49</v>
      </c>
      <c r="E48" s="10">
        <f t="shared" si="7"/>
        <v>46</v>
      </c>
      <c r="F48" s="10">
        <v>3</v>
      </c>
      <c r="G48" s="17">
        <v>5</v>
      </c>
      <c r="H48" s="52">
        <f t="shared" si="4"/>
        <v>162</v>
      </c>
      <c r="I48" s="10">
        <f t="shared" si="6"/>
        <v>6</v>
      </c>
      <c r="J48" s="17">
        <v>156</v>
      </c>
      <c r="K48" s="8">
        <f t="shared" si="5"/>
        <v>67</v>
      </c>
      <c r="L48" s="8">
        <v>17</v>
      </c>
      <c r="M48" s="8">
        <v>50</v>
      </c>
      <c r="N48" s="8" t="e">
        <f>(#REF!-16000)/1000</f>
        <v>#REF!</v>
      </c>
      <c r="O48" s="9" t="e">
        <f>#REF!-K48</f>
        <v>#REF!</v>
      </c>
      <c r="P48" s="13"/>
    </row>
    <row r="49" spans="1:18" s="19" customFormat="1" ht="24.95" customHeight="1" x14ac:dyDescent="0.25">
      <c r="A49" s="10">
        <v>42</v>
      </c>
      <c r="B49" s="44" t="s">
        <v>11</v>
      </c>
      <c r="C49" s="10">
        <v>31</v>
      </c>
      <c r="D49" s="52">
        <f t="shared" si="2"/>
        <v>39</v>
      </c>
      <c r="E49" s="10">
        <f t="shared" si="7"/>
        <v>36</v>
      </c>
      <c r="F49" s="10">
        <v>3</v>
      </c>
      <c r="G49" s="17">
        <v>5</v>
      </c>
      <c r="H49" s="52">
        <f t="shared" si="4"/>
        <v>134</v>
      </c>
      <c r="I49" s="10">
        <f t="shared" si="6"/>
        <v>6</v>
      </c>
      <c r="J49" s="17">
        <v>128</v>
      </c>
      <c r="K49" s="8">
        <f t="shared" si="5"/>
        <v>67</v>
      </c>
      <c r="L49" s="8">
        <v>17</v>
      </c>
      <c r="M49" s="8">
        <v>50</v>
      </c>
      <c r="N49" s="8" t="e">
        <f>(#REF!-16000)/1000</f>
        <v>#REF!</v>
      </c>
      <c r="O49" s="9" t="e">
        <f>#REF!-K49</f>
        <v>#REF!</v>
      </c>
      <c r="P49" s="13"/>
    </row>
    <row r="50" spans="1:18" s="21" customFormat="1" ht="24.95" customHeight="1" x14ac:dyDescent="0.25">
      <c r="A50" s="10">
        <v>43</v>
      </c>
      <c r="B50" s="45" t="s">
        <v>51</v>
      </c>
      <c r="C50" s="10">
        <v>34</v>
      </c>
      <c r="D50" s="52">
        <f t="shared" si="2"/>
        <v>42</v>
      </c>
      <c r="E50" s="10">
        <f t="shared" si="7"/>
        <v>39</v>
      </c>
      <c r="F50" s="10">
        <v>3</v>
      </c>
      <c r="G50" s="17">
        <v>7</v>
      </c>
      <c r="H50" s="52">
        <f t="shared" si="4"/>
        <v>259</v>
      </c>
      <c r="I50" s="10">
        <f t="shared" si="6"/>
        <v>8</v>
      </c>
      <c r="J50" s="17">
        <v>251</v>
      </c>
      <c r="K50" s="8">
        <f t="shared" si="5"/>
        <v>70</v>
      </c>
      <c r="L50" s="8">
        <v>20</v>
      </c>
      <c r="M50" s="8">
        <v>50</v>
      </c>
      <c r="N50" s="8" t="e">
        <f>(#REF!-16000)/1000</f>
        <v>#REF!</v>
      </c>
      <c r="O50" s="9" t="e">
        <f>#REF!-K50</f>
        <v>#REF!</v>
      </c>
      <c r="P50" s="13"/>
    </row>
    <row r="51" spans="1:18" s="21" customFormat="1" ht="24.95" customHeight="1" x14ac:dyDescent="0.25">
      <c r="A51" s="10">
        <v>44</v>
      </c>
      <c r="B51" s="45" t="s">
        <v>52</v>
      </c>
      <c r="C51" s="10">
        <v>33</v>
      </c>
      <c r="D51" s="52">
        <f t="shared" si="2"/>
        <v>41</v>
      </c>
      <c r="E51" s="10">
        <f t="shared" si="7"/>
        <v>38</v>
      </c>
      <c r="F51" s="10">
        <v>3</v>
      </c>
      <c r="G51" s="17">
        <v>7</v>
      </c>
      <c r="H51" s="52">
        <f t="shared" si="4"/>
        <v>195</v>
      </c>
      <c r="I51" s="10">
        <f t="shared" si="6"/>
        <v>8</v>
      </c>
      <c r="J51" s="17">
        <v>187</v>
      </c>
      <c r="K51" s="8">
        <f t="shared" si="5"/>
        <v>67</v>
      </c>
      <c r="L51" s="8">
        <v>17</v>
      </c>
      <c r="M51" s="8">
        <v>50</v>
      </c>
      <c r="N51" s="8" t="e">
        <f>(#REF!-16000)/1000</f>
        <v>#REF!</v>
      </c>
      <c r="O51" s="9" t="e">
        <f>#REF!-K51</f>
        <v>#REF!</v>
      </c>
      <c r="P51" s="13"/>
      <c r="R51" s="21">
        <v>601</v>
      </c>
    </row>
    <row r="52" spans="1:18" s="21" customFormat="1" ht="24.95" customHeight="1" x14ac:dyDescent="0.25">
      <c r="A52" s="10">
        <v>45</v>
      </c>
      <c r="B52" s="45" t="s">
        <v>53</v>
      </c>
      <c r="C52" s="10">
        <v>33</v>
      </c>
      <c r="D52" s="52">
        <f t="shared" si="2"/>
        <v>41</v>
      </c>
      <c r="E52" s="10">
        <f t="shared" si="7"/>
        <v>38</v>
      </c>
      <c r="F52" s="10">
        <v>3</v>
      </c>
      <c r="G52" s="17">
        <v>6</v>
      </c>
      <c r="H52" s="52">
        <f t="shared" si="4"/>
        <v>170</v>
      </c>
      <c r="I52" s="10">
        <f t="shared" si="6"/>
        <v>7</v>
      </c>
      <c r="J52" s="17">
        <v>163</v>
      </c>
      <c r="K52" s="8">
        <f t="shared" si="5"/>
        <v>67</v>
      </c>
      <c r="L52" s="8">
        <v>17</v>
      </c>
      <c r="M52" s="8">
        <v>50</v>
      </c>
      <c r="N52" s="8" t="e">
        <f>(#REF!-16000)/1000</f>
        <v>#REF!</v>
      </c>
      <c r="O52" s="9" t="e">
        <f>#REF!-K52</f>
        <v>#REF!</v>
      </c>
      <c r="P52" s="13"/>
    </row>
    <row r="53" spans="1:18" s="19" customFormat="1" ht="24.95" customHeight="1" x14ac:dyDescent="0.25">
      <c r="A53" s="10">
        <v>46</v>
      </c>
      <c r="B53" s="44" t="s">
        <v>5</v>
      </c>
      <c r="C53" s="10">
        <v>44</v>
      </c>
      <c r="D53" s="52">
        <f t="shared" si="2"/>
        <v>52</v>
      </c>
      <c r="E53" s="10">
        <f t="shared" si="7"/>
        <v>49</v>
      </c>
      <c r="F53" s="10">
        <v>3</v>
      </c>
      <c r="G53" s="10">
        <v>12</v>
      </c>
      <c r="H53" s="52">
        <f t="shared" si="4"/>
        <v>237</v>
      </c>
      <c r="I53" s="10">
        <f t="shared" si="6"/>
        <v>13</v>
      </c>
      <c r="J53" s="10">
        <v>224</v>
      </c>
      <c r="K53" s="8">
        <f t="shared" si="5"/>
        <v>70</v>
      </c>
      <c r="L53" s="8">
        <v>20</v>
      </c>
      <c r="M53" s="8">
        <v>50</v>
      </c>
      <c r="N53" s="8" t="e">
        <f>(#REF!-16000)/1000</f>
        <v>#REF!</v>
      </c>
      <c r="O53" s="9" t="e">
        <f>#REF!-K53</f>
        <v>#REF!</v>
      </c>
      <c r="P53" s="13"/>
      <c r="R53" s="19">
        <v>392</v>
      </c>
    </row>
    <row r="54" spans="1:18" s="19" customFormat="1" ht="24.95" customHeight="1" x14ac:dyDescent="0.25">
      <c r="A54" s="10">
        <v>47</v>
      </c>
      <c r="B54" s="44" t="s">
        <v>6</v>
      </c>
      <c r="C54" s="10">
        <v>41</v>
      </c>
      <c r="D54" s="52">
        <f t="shared" si="2"/>
        <v>49</v>
      </c>
      <c r="E54" s="10">
        <f t="shared" si="7"/>
        <v>46</v>
      </c>
      <c r="F54" s="10">
        <v>3</v>
      </c>
      <c r="G54" s="10">
        <v>11</v>
      </c>
      <c r="H54" s="52">
        <f t="shared" si="4"/>
        <v>180</v>
      </c>
      <c r="I54" s="10">
        <f t="shared" si="6"/>
        <v>12</v>
      </c>
      <c r="J54" s="10">
        <v>168</v>
      </c>
      <c r="K54" s="8">
        <f t="shared" si="5"/>
        <v>67</v>
      </c>
      <c r="L54" s="8">
        <v>17</v>
      </c>
      <c r="M54" s="8">
        <v>50</v>
      </c>
      <c r="N54" s="8" t="e">
        <f>(#REF!-16000)/1000</f>
        <v>#REF!</v>
      </c>
      <c r="O54" s="9" t="e">
        <f>#REF!-K54</f>
        <v>#REF!</v>
      </c>
      <c r="P54" s="13"/>
    </row>
    <row r="55" spans="1:18" s="30" customFormat="1" ht="24.95" customHeight="1" x14ac:dyDescent="0.25">
      <c r="A55" s="27">
        <v>48</v>
      </c>
      <c r="B55" s="46" t="s">
        <v>40</v>
      </c>
      <c r="C55" s="27">
        <v>35</v>
      </c>
      <c r="D55" s="52">
        <f t="shared" si="2"/>
        <v>43</v>
      </c>
      <c r="E55" s="10">
        <f t="shared" si="7"/>
        <v>40</v>
      </c>
      <c r="F55" s="10">
        <v>3</v>
      </c>
      <c r="G55" s="27">
        <v>4</v>
      </c>
      <c r="H55" s="52">
        <f t="shared" si="4"/>
        <v>176</v>
      </c>
      <c r="I55" s="10">
        <f t="shared" si="6"/>
        <v>5</v>
      </c>
      <c r="J55" s="27">
        <v>171</v>
      </c>
      <c r="K55" s="28">
        <f t="shared" si="5"/>
        <v>67</v>
      </c>
      <c r="L55" s="28">
        <v>17</v>
      </c>
      <c r="M55" s="28">
        <v>50</v>
      </c>
      <c r="N55" s="28" t="e">
        <f>(#REF!-16000)/1000</f>
        <v>#REF!</v>
      </c>
      <c r="O55" s="29" t="e">
        <f>#REF!-K55</f>
        <v>#REF!</v>
      </c>
      <c r="P55" s="31"/>
      <c r="R55" s="30">
        <v>1078</v>
      </c>
    </row>
    <row r="56" spans="1:18" s="19" customFormat="1" ht="24.95" customHeight="1" x14ac:dyDescent="0.25">
      <c r="A56" s="10">
        <v>49</v>
      </c>
      <c r="B56" s="45" t="s">
        <v>41</v>
      </c>
      <c r="C56" s="10">
        <v>21</v>
      </c>
      <c r="D56" s="52">
        <f t="shared" si="2"/>
        <v>29</v>
      </c>
      <c r="E56" s="10">
        <f t="shared" si="7"/>
        <v>26</v>
      </c>
      <c r="F56" s="10">
        <v>3</v>
      </c>
      <c r="G56" s="10">
        <v>2</v>
      </c>
      <c r="H56" s="52">
        <f t="shared" si="4"/>
        <v>87</v>
      </c>
      <c r="I56" s="10">
        <f t="shared" si="6"/>
        <v>3</v>
      </c>
      <c r="J56" s="10">
        <v>84</v>
      </c>
      <c r="K56" s="8">
        <v>40</v>
      </c>
      <c r="L56" s="8"/>
      <c r="M56" s="8"/>
      <c r="N56" s="8" t="e">
        <f>(#REF!-16000)/1000</f>
        <v>#REF!</v>
      </c>
      <c r="O56" s="9" t="e">
        <f>#REF!-K56</f>
        <v>#REF!</v>
      </c>
      <c r="P56" s="18"/>
      <c r="R56" s="19">
        <v>12</v>
      </c>
    </row>
    <row r="57" spans="1:18" s="19" customFormat="1" ht="24.95" customHeight="1" x14ac:dyDescent="0.25">
      <c r="A57" s="10">
        <v>50</v>
      </c>
      <c r="B57" s="45" t="s">
        <v>42</v>
      </c>
      <c r="C57" s="10">
        <v>37</v>
      </c>
      <c r="D57" s="52">
        <f t="shared" si="2"/>
        <v>45</v>
      </c>
      <c r="E57" s="10">
        <f t="shared" si="7"/>
        <v>42</v>
      </c>
      <c r="F57" s="10">
        <v>3</v>
      </c>
      <c r="G57" s="10">
        <v>2</v>
      </c>
      <c r="H57" s="52">
        <f t="shared" si="4"/>
        <v>155</v>
      </c>
      <c r="I57" s="10">
        <f t="shared" si="6"/>
        <v>3</v>
      </c>
      <c r="J57" s="10">
        <v>152</v>
      </c>
      <c r="K57" s="8">
        <f t="shared" si="5"/>
        <v>67</v>
      </c>
      <c r="L57" s="8">
        <v>17</v>
      </c>
      <c r="M57" s="8">
        <v>50</v>
      </c>
      <c r="N57" s="8" t="e">
        <f>(#REF!-16000)/1000</f>
        <v>#REF!</v>
      </c>
      <c r="O57" s="9" t="e">
        <f>#REF!-K57</f>
        <v>#REF!</v>
      </c>
      <c r="P57" s="13"/>
    </row>
    <row r="58" spans="1:18" s="19" customFormat="1" ht="24.95" customHeight="1" x14ac:dyDescent="0.25">
      <c r="A58" s="10">
        <v>51</v>
      </c>
      <c r="B58" s="45" t="s">
        <v>43</v>
      </c>
      <c r="C58" s="10">
        <v>34</v>
      </c>
      <c r="D58" s="52">
        <f t="shared" si="2"/>
        <v>42</v>
      </c>
      <c r="E58" s="10">
        <f t="shared" si="7"/>
        <v>39</v>
      </c>
      <c r="F58" s="10">
        <v>3</v>
      </c>
      <c r="G58" s="10">
        <v>4</v>
      </c>
      <c r="H58" s="52">
        <f t="shared" si="4"/>
        <v>120</v>
      </c>
      <c r="I58" s="10">
        <f t="shared" si="6"/>
        <v>5</v>
      </c>
      <c r="J58" s="10">
        <v>115</v>
      </c>
      <c r="K58" s="8">
        <f t="shared" si="5"/>
        <v>67</v>
      </c>
      <c r="L58" s="8">
        <v>17</v>
      </c>
      <c r="M58" s="8">
        <v>50</v>
      </c>
      <c r="N58" s="8" t="e">
        <f>(#REF!-16000)/1000</f>
        <v>#REF!</v>
      </c>
      <c r="O58" s="9" t="e">
        <f>#REF!-K58</f>
        <v>#REF!</v>
      </c>
      <c r="P58" s="13"/>
    </row>
    <row r="59" spans="1:18" s="19" customFormat="1" ht="24.95" customHeight="1" x14ac:dyDescent="0.25">
      <c r="A59" s="10">
        <v>52</v>
      </c>
      <c r="B59" s="45" t="s">
        <v>44</v>
      </c>
      <c r="C59" s="10">
        <v>33</v>
      </c>
      <c r="D59" s="52">
        <f t="shared" si="2"/>
        <v>41</v>
      </c>
      <c r="E59" s="10">
        <f t="shared" si="7"/>
        <v>38</v>
      </c>
      <c r="F59" s="10">
        <v>3</v>
      </c>
      <c r="G59" s="17">
        <v>11</v>
      </c>
      <c r="H59" s="52">
        <f t="shared" si="4"/>
        <v>250</v>
      </c>
      <c r="I59" s="10">
        <f t="shared" si="6"/>
        <v>12</v>
      </c>
      <c r="J59" s="17">
        <v>238</v>
      </c>
      <c r="K59" s="8">
        <f t="shared" si="5"/>
        <v>70</v>
      </c>
      <c r="L59" s="8">
        <v>20</v>
      </c>
      <c r="M59" s="8">
        <v>50</v>
      </c>
      <c r="N59" s="8" t="e">
        <f>(#REF!-16000)/1000</f>
        <v>#REF!</v>
      </c>
      <c r="O59" s="9" t="e">
        <f>#REF!-K59</f>
        <v>#REF!</v>
      </c>
      <c r="P59" s="13"/>
    </row>
    <row r="60" spans="1:18" s="19" customFormat="1" ht="24.95" customHeight="1" x14ac:dyDescent="0.25">
      <c r="A60" s="10">
        <v>53</v>
      </c>
      <c r="B60" s="45" t="s">
        <v>45</v>
      </c>
      <c r="C60" s="10">
        <v>28</v>
      </c>
      <c r="D60" s="52">
        <f t="shared" si="2"/>
        <v>36</v>
      </c>
      <c r="E60" s="10">
        <f t="shared" si="7"/>
        <v>33</v>
      </c>
      <c r="F60" s="10">
        <v>3</v>
      </c>
      <c r="G60" s="10">
        <v>4</v>
      </c>
      <c r="H60" s="52">
        <f t="shared" si="4"/>
        <v>103</v>
      </c>
      <c r="I60" s="10">
        <f t="shared" si="6"/>
        <v>5</v>
      </c>
      <c r="J60" s="10">
        <v>98</v>
      </c>
      <c r="K60" s="8">
        <f t="shared" si="5"/>
        <v>67</v>
      </c>
      <c r="L60" s="8">
        <v>17</v>
      </c>
      <c r="M60" s="8">
        <v>50</v>
      </c>
      <c r="N60" s="8" t="e">
        <f>(#REF!-16000)/1000</f>
        <v>#REF!</v>
      </c>
      <c r="O60" s="9" t="e">
        <f>#REF!-K60</f>
        <v>#REF!</v>
      </c>
      <c r="P60" s="13"/>
    </row>
    <row r="61" spans="1:18" s="19" customFormat="1" ht="24.95" customHeight="1" x14ac:dyDescent="0.25">
      <c r="A61" s="10">
        <v>54</v>
      </c>
      <c r="B61" s="45" t="s">
        <v>46</v>
      </c>
      <c r="C61" s="10">
        <v>38</v>
      </c>
      <c r="D61" s="52">
        <f t="shared" si="2"/>
        <v>46</v>
      </c>
      <c r="E61" s="10">
        <f t="shared" si="7"/>
        <v>43</v>
      </c>
      <c r="F61" s="10">
        <v>3</v>
      </c>
      <c r="G61" s="17">
        <v>4</v>
      </c>
      <c r="H61" s="52">
        <f t="shared" si="4"/>
        <v>135</v>
      </c>
      <c r="I61" s="10">
        <f t="shared" si="6"/>
        <v>5</v>
      </c>
      <c r="J61" s="17">
        <v>130</v>
      </c>
      <c r="K61" s="8">
        <f t="shared" si="5"/>
        <v>67</v>
      </c>
      <c r="L61" s="8">
        <v>17</v>
      </c>
      <c r="M61" s="8">
        <v>50</v>
      </c>
      <c r="N61" s="8" t="e">
        <f>(#REF!-16000)/1000</f>
        <v>#REF!</v>
      </c>
      <c r="O61" s="9" t="e">
        <f>#REF!-K61</f>
        <v>#REF!</v>
      </c>
      <c r="P61" s="13"/>
    </row>
    <row r="62" spans="1:18" s="19" customFormat="1" ht="24.95" customHeight="1" x14ac:dyDescent="0.25">
      <c r="A62" s="10">
        <v>55</v>
      </c>
      <c r="B62" s="47" t="s">
        <v>56</v>
      </c>
      <c r="C62" s="10">
        <v>26</v>
      </c>
      <c r="D62" s="52">
        <f t="shared" si="2"/>
        <v>34</v>
      </c>
      <c r="E62" s="10">
        <f t="shared" si="7"/>
        <v>31</v>
      </c>
      <c r="F62" s="10">
        <v>3</v>
      </c>
      <c r="G62" s="10">
        <v>3</v>
      </c>
      <c r="H62" s="52">
        <f t="shared" si="4"/>
        <v>94</v>
      </c>
      <c r="I62" s="10">
        <f t="shared" si="6"/>
        <v>4</v>
      </c>
      <c r="J62" s="10">
        <v>90</v>
      </c>
      <c r="K62" s="8">
        <f t="shared" si="5"/>
        <v>67</v>
      </c>
      <c r="L62" s="8">
        <v>17</v>
      </c>
      <c r="M62" s="8">
        <v>50</v>
      </c>
      <c r="N62" s="8" t="e">
        <f>(#REF!-16000)/1000</f>
        <v>#REF!</v>
      </c>
      <c r="O62" s="9" t="e">
        <f>#REF!-K62</f>
        <v>#REF!</v>
      </c>
      <c r="P62" s="13"/>
    </row>
    <row r="63" spans="1:18" s="21" customFormat="1" ht="24.95" customHeight="1" x14ac:dyDescent="0.25">
      <c r="A63" s="10">
        <v>56</v>
      </c>
      <c r="B63" s="45" t="s">
        <v>54</v>
      </c>
      <c r="C63" s="17">
        <v>52</v>
      </c>
      <c r="D63" s="52">
        <f t="shared" si="2"/>
        <v>60</v>
      </c>
      <c r="E63" s="10">
        <f t="shared" si="7"/>
        <v>57</v>
      </c>
      <c r="F63" s="10">
        <v>3</v>
      </c>
      <c r="G63" s="17">
        <v>31</v>
      </c>
      <c r="H63" s="52">
        <f t="shared" si="4"/>
        <v>346</v>
      </c>
      <c r="I63" s="10">
        <f t="shared" si="6"/>
        <v>32</v>
      </c>
      <c r="J63" s="17">
        <v>314</v>
      </c>
      <c r="K63" s="8">
        <f t="shared" si="5"/>
        <v>90</v>
      </c>
      <c r="L63" s="8">
        <v>20</v>
      </c>
      <c r="M63" s="8">
        <v>70</v>
      </c>
      <c r="N63" s="8" t="e">
        <f>(#REF!-16000)/1000</f>
        <v>#REF!</v>
      </c>
      <c r="O63" s="17"/>
      <c r="P63" s="13"/>
    </row>
    <row r="64" spans="1:18" ht="24.95" customHeight="1" x14ac:dyDescent="0.3">
      <c r="A64" s="48">
        <v>57</v>
      </c>
      <c r="B64" s="51" t="s">
        <v>64</v>
      </c>
      <c r="C64" s="32">
        <v>65</v>
      </c>
      <c r="D64" s="52">
        <f t="shared" si="2"/>
        <v>73</v>
      </c>
      <c r="E64" s="10">
        <f t="shared" si="7"/>
        <v>70</v>
      </c>
      <c r="F64" s="10">
        <v>3</v>
      </c>
      <c r="G64" s="34">
        <v>9</v>
      </c>
      <c r="H64" s="52">
        <f t="shared" si="4"/>
        <v>627</v>
      </c>
      <c r="I64" s="34">
        <v>9</v>
      </c>
      <c r="J64" s="34">
        <v>618</v>
      </c>
      <c r="K64" s="24"/>
      <c r="L64" s="24"/>
      <c r="M64" s="24"/>
      <c r="N64" s="25"/>
      <c r="O64" s="26"/>
      <c r="P64" s="24"/>
    </row>
    <row r="65" spans="1:21" ht="24.95" customHeight="1" x14ac:dyDescent="0.3">
      <c r="A65" s="48">
        <v>58</v>
      </c>
      <c r="B65" s="49" t="s">
        <v>65</v>
      </c>
      <c r="C65" s="32">
        <v>49</v>
      </c>
      <c r="D65" s="52">
        <f t="shared" si="2"/>
        <v>57</v>
      </c>
      <c r="E65" s="10">
        <f t="shared" si="7"/>
        <v>54</v>
      </c>
      <c r="F65" s="10">
        <v>3</v>
      </c>
      <c r="G65" s="34">
        <v>15</v>
      </c>
      <c r="H65" s="52">
        <f t="shared" si="4"/>
        <v>311</v>
      </c>
      <c r="I65" s="34">
        <v>15</v>
      </c>
      <c r="J65" s="34">
        <v>296</v>
      </c>
      <c r="K65" s="24"/>
      <c r="L65" s="24"/>
      <c r="M65" s="24"/>
      <c r="N65" s="25"/>
      <c r="O65" s="26"/>
      <c r="P65" s="24"/>
      <c r="U65" s="1">
        <v>15721</v>
      </c>
    </row>
    <row r="66" spans="1:21" ht="24.95" customHeight="1" x14ac:dyDescent="0.3">
      <c r="A66" s="48">
        <v>59</v>
      </c>
      <c r="B66" s="49" t="s">
        <v>66</v>
      </c>
      <c r="C66" s="32">
        <v>42</v>
      </c>
      <c r="D66" s="52">
        <f t="shared" si="2"/>
        <v>50</v>
      </c>
      <c r="E66" s="10">
        <f t="shared" si="7"/>
        <v>47</v>
      </c>
      <c r="F66" s="10">
        <v>3</v>
      </c>
      <c r="G66" s="33"/>
      <c r="H66" s="52">
        <f t="shared" si="4"/>
        <v>225</v>
      </c>
      <c r="I66" s="33"/>
      <c r="J66" s="34">
        <v>225</v>
      </c>
      <c r="K66" s="24"/>
      <c r="L66" s="24"/>
      <c r="M66" s="24"/>
      <c r="N66" s="25"/>
      <c r="O66" s="26"/>
      <c r="P66" s="24"/>
      <c r="U66" s="1">
        <v>448</v>
      </c>
    </row>
    <row r="67" spans="1:21" ht="24.95" customHeight="1" x14ac:dyDescent="0.3">
      <c r="A67" s="48">
        <v>60</v>
      </c>
      <c r="B67" s="49" t="s">
        <v>67</v>
      </c>
      <c r="C67" s="32">
        <v>43</v>
      </c>
      <c r="D67" s="52">
        <f t="shared" si="2"/>
        <v>51</v>
      </c>
      <c r="E67" s="10">
        <f t="shared" si="7"/>
        <v>48</v>
      </c>
      <c r="F67" s="10">
        <v>3</v>
      </c>
      <c r="G67" s="33"/>
      <c r="H67" s="52">
        <f t="shared" si="4"/>
        <v>296</v>
      </c>
      <c r="I67" s="33"/>
      <c r="J67" s="34">
        <v>296</v>
      </c>
      <c r="K67" s="24"/>
      <c r="L67" s="24"/>
      <c r="M67" s="24"/>
      <c r="N67" s="25"/>
      <c r="O67" s="26"/>
      <c r="P67" s="24"/>
    </row>
    <row r="68" spans="1:21" ht="24.95" customHeight="1" x14ac:dyDescent="0.3">
      <c r="A68" s="48">
        <v>61</v>
      </c>
      <c r="B68" s="49" t="s">
        <v>68</v>
      </c>
      <c r="C68" s="32">
        <v>42</v>
      </c>
      <c r="D68" s="52">
        <f t="shared" si="2"/>
        <v>50</v>
      </c>
      <c r="E68" s="10">
        <f t="shared" si="7"/>
        <v>47</v>
      </c>
      <c r="F68" s="10">
        <v>3</v>
      </c>
      <c r="G68" s="33"/>
      <c r="H68" s="52">
        <f t="shared" si="4"/>
        <v>259</v>
      </c>
      <c r="I68" s="33"/>
      <c r="J68" s="34">
        <v>259</v>
      </c>
      <c r="K68" s="24"/>
      <c r="L68" s="24"/>
      <c r="M68" s="24"/>
      <c r="N68" s="25"/>
      <c r="O68" s="26"/>
      <c r="P68" s="24"/>
    </row>
    <row r="69" spans="1:21" ht="24.95" customHeight="1" x14ac:dyDescent="0.3">
      <c r="A69" s="48">
        <v>62</v>
      </c>
      <c r="B69" s="49" t="s">
        <v>69</v>
      </c>
      <c r="C69" s="32">
        <v>44</v>
      </c>
      <c r="D69" s="52">
        <f t="shared" si="2"/>
        <v>52</v>
      </c>
      <c r="E69" s="10">
        <f t="shared" si="7"/>
        <v>49</v>
      </c>
      <c r="F69" s="10">
        <v>3</v>
      </c>
      <c r="G69" s="33"/>
      <c r="H69" s="52">
        <f t="shared" si="4"/>
        <v>343</v>
      </c>
      <c r="I69" s="33"/>
      <c r="J69" s="34">
        <v>343</v>
      </c>
      <c r="K69" s="24"/>
      <c r="L69" s="24"/>
      <c r="M69" s="24"/>
      <c r="N69" s="25"/>
      <c r="O69" s="26"/>
      <c r="P69" s="24"/>
    </row>
    <row r="70" spans="1:21" ht="24.95" customHeight="1" x14ac:dyDescent="0.3">
      <c r="A70" s="48">
        <v>63</v>
      </c>
      <c r="B70" s="49" t="s">
        <v>70</v>
      </c>
      <c r="C70" s="32">
        <v>32</v>
      </c>
      <c r="D70" s="52">
        <f t="shared" si="2"/>
        <v>40</v>
      </c>
      <c r="E70" s="10">
        <f t="shared" si="7"/>
        <v>37</v>
      </c>
      <c r="F70" s="10">
        <v>3</v>
      </c>
      <c r="G70" s="33"/>
      <c r="H70" s="52">
        <f t="shared" si="4"/>
        <v>225</v>
      </c>
      <c r="I70" s="33"/>
      <c r="J70" s="34">
        <v>225</v>
      </c>
      <c r="K70" s="24"/>
      <c r="L70" s="24"/>
      <c r="M70" s="24"/>
      <c r="N70" s="25"/>
      <c r="O70" s="26"/>
      <c r="P70" s="24"/>
    </row>
    <row r="71" spans="1:21" ht="24.95" customHeight="1" x14ac:dyDescent="0.3">
      <c r="A71" s="48">
        <v>64</v>
      </c>
      <c r="B71" s="49" t="s">
        <v>71</v>
      </c>
      <c r="C71" s="32">
        <v>35</v>
      </c>
      <c r="D71" s="52">
        <f t="shared" si="2"/>
        <v>43</v>
      </c>
      <c r="E71" s="10">
        <f t="shared" si="7"/>
        <v>40</v>
      </c>
      <c r="F71" s="10">
        <v>3</v>
      </c>
      <c r="G71" s="33"/>
      <c r="H71" s="52">
        <f t="shared" si="4"/>
        <v>316</v>
      </c>
      <c r="I71" s="33"/>
      <c r="J71" s="34">
        <v>316</v>
      </c>
      <c r="K71" s="24"/>
      <c r="L71" s="24"/>
      <c r="M71" s="24"/>
      <c r="N71" s="25"/>
      <c r="O71" s="26"/>
      <c r="P71" s="24"/>
    </row>
    <row r="72" spans="1:21" ht="24.95" customHeight="1" x14ac:dyDescent="0.3">
      <c r="A72" s="48">
        <v>65</v>
      </c>
      <c r="B72" s="49" t="s">
        <v>72</v>
      </c>
      <c r="C72" s="35">
        <v>33</v>
      </c>
      <c r="D72" s="52">
        <f t="shared" ref="D72:D103" si="8">SUM(E72:F72)</f>
        <v>41</v>
      </c>
      <c r="E72" s="10">
        <f t="shared" si="7"/>
        <v>38</v>
      </c>
      <c r="F72" s="10">
        <v>3</v>
      </c>
      <c r="G72" s="33"/>
      <c r="H72" s="52">
        <f t="shared" ref="H72:H103" si="9">SUM(I72:J72)</f>
        <v>185</v>
      </c>
      <c r="I72" s="33"/>
      <c r="J72" s="34">
        <v>185</v>
      </c>
      <c r="K72" s="24"/>
      <c r="L72" s="24"/>
      <c r="M72" s="24"/>
      <c r="N72" s="25"/>
      <c r="O72" s="26"/>
      <c r="P72" s="24"/>
    </row>
    <row r="73" spans="1:21" ht="24.95" customHeight="1" x14ac:dyDescent="0.3">
      <c r="A73" s="48">
        <v>66</v>
      </c>
      <c r="B73" s="49" t="s">
        <v>73</v>
      </c>
      <c r="C73" s="32">
        <v>32</v>
      </c>
      <c r="D73" s="52">
        <f t="shared" si="8"/>
        <v>40</v>
      </c>
      <c r="E73" s="10">
        <f t="shared" ref="E73:E103" si="10">C73+5</f>
        <v>37</v>
      </c>
      <c r="F73" s="10">
        <v>3</v>
      </c>
      <c r="G73" s="33"/>
      <c r="H73" s="52">
        <f t="shared" si="9"/>
        <v>230</v>
      </c>
      <c r="I73" s="33"/>
      <c r="J73" s="34">
        <v>230</v>
      </c>
      <c r="K73" s="24"/>
      <c r="L73" s="24"/>
      <c r="M73" s="24"/>
      <c r="N73" s="25"/>
      <c r="O73" s="26"/>
      <c r="P73" s="24"/>
    </row>
    <row r="74" spans="1:21" ht="24.95" customHeight="1" x14ac:dyDescent="0.3">
      <c r="A74" s="48">
        <v>67</v>
      </c>
      <c r="B74" s="49" t="s">
        <v>74</v>
      </c>
      <c r="C74" s="32">
        <v>40</v>
      </c>
      <c r="D74" s="52">
        <f t="shared" si="8"/>
        <v>48</v>
      </c>
      <c r="E74" s="10">
        <f t="shared" si="10"/>
        <v>45</v>
      </c>
      <c r="F74" s="10">
        <v>3</v>
      </c>
      <c r="G74" s="34">
        <v>23</v>
      </c>
      <c r="H74" s="52">
        <f t="shared" si="9"/>
        <v>461</v>
      </c>
      <c r="I74" s="34">
        <v>23</v>
      </c>
      <c r="J74" s="34">
        <v>438</v>
      </c>
      <c r="K74" s="24"/>
      <c r="L74" s="24"/>
      <c r="M74" s="24"/>
      <c r="N74" s="25"/>
      <c r="O74" s="26"/>
      <c r="P74" s="24"/>
    </row>
    <row r="75" spans="1:21" ht="24.95" customHeight="1" x14ac:dyDescent="0.3">
      <c r="A75" s="48">
        <v>68</v>
      </c>
      <c r="B75" s="49" t="s">
        <v>75</v>
      </c>
      <c r="C75" s="32">
        <v>40</v>
      </c>
      <c r="D75" s="52">
        <f t="shared" si="8"/>
        <v>48</v>
      </c>
      <c r="E75" s="10">
        <f t="shared" si="10"/>
        <v>45</v>
      </c>
      <c r="F75" s="10">
        <v>3</v>
      </c>
      <c r="G75" s="34"/>
      <c r="H75" s="52">
        <f t="shared" si="9"/>
        <v>193</v>
      </c>
      <c r="I75" s="34"/>
      <c r="J75" s="34">
        <v>193</v>
      </c>
      <c r="K75" s="24"/>
      <c r="L75" s="24"/>
      <c r="M75" s="24"/>
      <c r="N75" s="25"/>
      <c r="O75" s="26"/>
      <c r="P75" s="24"/>
    </row>
    <row r="76" spans="1:21" ht="24.95" customHeight="1" x14ac:dyDescent="0.3">
      <c r="A76" s="48">
        <v>69</v>
      </c>
      <c r="B76" s="49" t="s">
        <v>76</v>
      </c>
      <c r="C76" s="32">
        <v>53</v>
      </c>
      <c r="D76" s="52">
        <f t="shared" si="8"/>
        <v>61</v>
      </c>
      <c r="E76" s="10">
        <f t="shared" si="10"/>
        <v>58</v>
      </c>
      <c r="F76" s="10">
        <v>3</v>
      </c>
      <c r="G76" s="34">
        <v>18</v>
      </c>
      <c r="H76" s="52">
        <f t="shared" si="9"/>
        <v>618</v>
      </c>
      <c r="I76" s="34">
        <v>18</v>
      </c>
      <c r="J76" s="34">
        <v>600</v>
      </c>
      <c r="K76" s="24"/>
      <c r="L76" s="24"/>
      <c r="M76" s="24"/>
      <c r="N76" s="25"/>
      <c r="O76" s="26"/>
      <c r="P76" s="24"/>
    </row>
    <row r="77" spans="1:21" ht="24.95" customHeight="1" x14ac:dyDescent="0.3">
      <c r="A77" s="48">
        <v>70</v>
      </c>
      <c r="B77" s="49" t="s">
        <v>77</v>
      </c>
      <c r="C77" s="32">
        <v>42</v>
      </c>
      <c r="D77" s="52">
        <f t="shared" si="8"/>
        <v>50</v>
      </c>
      <c r="E77" s="10">
        <f t="shared" si="10"/>
        <v>47</v>
      </c>
      <c r="F77" s="10">
        <v>3</v>
      </c>
      <c r="G77" s="34"/>
      <c r="H77" s="52">
        <f t="shared" si="9"/>
        <v>307</v>
      </c>
      <c r="I77" s="34"/>
      <c r="J77" s="34">
        <v>307</v>
      </c>
      <c r="K77" s="24"/>
      <c r="L77" s="24"/>
      <c r="M77" s="24"/>
      <c r="N77" s="25"/>
      <c r="O77" s="26"/>
      <c r="P77" s="24"/>
    </row>
    <row r="78" spans="1:21" ht="24.95" customHeight="1" x14ac:dyDescent="0.3">
      <c r="A78" s="48">
        <v>71</v>
      </c>
      <c r="B78" s="49" t="s">
        <v>78</v>
      </c>
      <c r="C78" s="32">
        <v>36</v>
      </c>
      <c r="D78" s="52">
        <f t="shared" si="8"/>
        <v>44</v>
      </c>
      <c r="E78" s="10">
        <f t="shared" si="10"/>
        <v>41</v>
      </c>
      <c r="F78" s="10">
        <v>3</v>
      </c>
      <c r="G78" s="34"/>
      <c r="H78" s="52">
        <f t="shared" si="9"/>
        <v>141</v>
      </c>
      <c r="I78" s="34"/>
      <c r="J78" s="34">
        <v>141</v>
      </c>
      <c r="K78" s="24"/>
      <c r="L78" s="24"/>
      <c r="M78" s="24"/>
      <c r="N78" s="25"/>
      <c r="O78" s="26"/>
      <c r="P78" s="24"/>
    </row>
    <row r="79" spans="1:21" ht="24.95" customHeight="1" x14ac:dyDescent="0.3">
      <c r="A79" s="48">
        <v>72</v>
      </c>
      <c r="B79" s="49" t="s">
        <v>79</v>
      </c>
      <c r="C79" s="32">
        <v>33</v>
      </c>
      <c r="D79" s="52">
        <f t="shared" si="8"/>
        <v>41</v>
      </c>
      <c r="E79" s="10">
        <f t="shared" si="10"/>
        <v>38</v>
      </c>
      <c r="F79" s="10">
        <v>3</v>
      </c>
      <c r="G79" s="34"/>
      <c r="H79" s="52">
        <f t="shared" si="9"/>
        <v>212</v>
      </c>
      <c r="I79" s="34"/>
      <c r="J79" s="34">
        <v>212</v>
      </c>
      <c r="K79" s="24"/>
      <c r="L79" s="24"/>
      <c r="M79" s="24"/>
      <c r="N79" s="25"/>
      <c r="O79" s="26"/>
      <c r="P79" s="24"/>
    </row>
    <row r="80" spans="1:21" ht="24.95" customHeight="1" x14ac:dyDescent="0.3">
      <c r="A80" s="48">
        <v>73</v>
      </c>
      <c r="B80" s="49" t="s">
        <v>80</v>
      </c>
      <c r="C80" s="32">
        <v>37</v>
      </c>
      <c r="D80" s="52">
        <f t="shared" si="8"/>
        <v>45</v>
      </c>
      <c r="E80" s="10">
        <f t="shared" si="10"/>
        <v>42</v>
      </c>
      <c r="F80" s="10">
        <v>3</v>
      </c>
      <c r="G80" s="34">
        <v>19</v>
      </c>
      <c r="H80" s="52">
        <f t="shared" si="9"/>
        <v>211</v>
      </c>
      <c r="I80" s="34">
        <v>19</v>
      </c>
      <c r="J80" s="34">
        <v>192</v>
      </c>
      <c r="K80" s="24"/>
      <c r="L80" s="24"/>
      <c r="M80" s="24"/>
      <c r="N80" s="25"/>
      <c r="O80" s="26"/>
      <c r="P80" s="24"/>
    </row>
    <row r="81" spans="1:16" ht="24.95" customHeight="1" x14ac:dyDescent="0.3">
      <c r="A81" s="48">
        <v>74</v>
      </c>
      <c r="B81" s="49" t="s">
        <v>81</v>
      </c>
      <c r="C81" s="32">
        <v>39</v>
      </c>
      <c r="D81" s="52">
        <f t="shared" si="8"/>
        <v>47</v>
      </c>
      <c r="E81" s="10">
        <f t="shared" si="10"/>
        <v>44</v>
      </c>
      <c r="F81" s="10">
        <v>3</v>
      </c>
      <c r="G81" s="34"/>
      <c r="H81" s="52">
        <f t="shared" si="9"/>
        <v>256</v>
      </c>
      <c r="I81" s="34"/>
      <c r="J81" s="34">
        <v>256</v>
      </c>
      <c r="K81" s="24"/>
      <c r="L81" s="24"/>
      <c r="M81" s="24"/>
      <c r="N81" s="25"/>
      <c r="O81" s="26"/>
      <c r="P81" s="24"/>
    </row>
    <row r="82" spans="1:16" ht="24.95" customHeight="1" x14ac:dyDescent="0.3">
      <c r="A82" s="48">
        <v>75</v>
      </c>
      <c r="B82" s="49" t="s">
        <v>82</v>
      </c>
      <c r="C82" s="32">
        <v>49</v>
      </c>
      <c r="D82" s="52">
        <f t="shared" si="8"/>
        <v>57</v>
      </c>
      <c r="E82" s="10">
        <f t="shared" si="10"/>
        <v>54</v>
      </c>
      <c r="F82" s="10">
        <v>3</v>
      </c>
      <c r="G82" s="34">
        <v>22</v>
      </c>
      <c r="H82" s="52">
        <f t="shared" si="9"/>
        <v>535</v>
      </c>
      <c r="I82" s="34">
        <v>22</v>
      </c>
      <c r="J82" s="34">
        <v>513</v>
      </c>
      <c r="K82" s="24"/>
      <c r="L82" s="24"/>
      <c r="M82" s="24"/>
      <c r="N82" s="25"/>
      <c r="O82" s="26"/>
      <c r="P82" s="24"/>
    </row>
    <row r="83" spans="1:16" ht="24.95" customHeight="1" x14ac:dyDescent="0.3">
      <c r="A83" s="48">
        <v>76</v>
      </c>
      <c r="B83" s="49" t="s">
        <v>83</v>
      </c>
      <c r="C83" s="32">
        <v>35</v>
      </c>
      <c r="D83" s="52">
        <f t="shared" si="8"/>
        <v>43</v>
      </c>
      <c r="E83" s="10">
        <f t="shared" si="10"/>
        <v>40</v>
      </c>
      <c r="F83" s="10">
        <v>3</v>
      </c>
      <c r="G83" s="33"/>
      <c r="H83" s="52">
        <f t="shared" si="9"/>
        <v>180</v>
      </c>
      <c r="I83" s="33"/>
      <c r="J83" s="34">
        <v>180</v>
      </c>
      <c r="K83" s="24"/>
      <c r="L83" s="24"/>
      <c r="M83" s="24"/>
      <c r="N83" s="25"/>
      <c r="O83" s="26"/>
      <c r="P83" s="24"/>
    </row>
    <row r="84" spans="1:16" ht="24.95" customHeight="1" x14ac:dyDescent="0.3">
      <c r="A84" s="48">
        <v>77</v>
      </c>
      <c r="B84" s="49" t="s">
        <v>84</v>
      </c>
      <c r="C84" s="32">
        <v>40</v>
      </c>
      <c r="D84" s="52">
        <f t="shared" si="8"/>
        <v>48</v>
      </c>
      <c r="E84" s="10">
        <f t="shared" si="10"/>
        <v>45</v>
      </c>
      <c r="F84" s="10">
        <v>3</v>
      </c>
      <c r="G84" s="33"/>
      <c r="H84" s="52">
        <f t="shared" si="9"/>
        <v>285</v>
      </c>
      <c r="I84" s="33"/>
      <c r="J84" s="34">
        <v>285</v>
      </c>
      <c r="K84" s="24"/>
      <c r="L84" s="24"/>
      <c r="M84" s="24"/>
      <c r="N84" s="25"/>
      <c r="O84" s="26"/>
      <c r="P84" s="24"/>
    </row>
    <row r="85" spans="1:16" ht="24.95" customHeight="1" x14ac:dyDescent="0.3">
      <c r="A85" s="48">
        <v>78</v>
      </c>
      <c r="B85" s="49" t="s">
        <v>85</v>
      </c>
      <c r="C85" s="32">
        <v>29</v>
      </c>
      <c r="D85" s="52">
        <f t="shared" si="8"/>
        <v>37</v>
      </c>
      <c r="E85" s="10">
        <f t="shared" si="10"/>
        <v>34</v>
      </c>
      <c r="F85" s="10">
        <v>3</v>
      </c>
      <c r="G85" s="33"/>
      <c r="H85" s="52">
        <f t="shared" si="9"/>
        <v>119</v>
      </c>
      <c r="I85" s="33"/>
      <c r="J85" s="34">
        <v>119</v>
      </c>
      <c r="K85" s="24"/>
      <c r="L85" s="24"/>
      <c r="M85" s="24"/>
      <c r="N85" s="25"/>
      <c r="O85" s="26"/>
      <c r="P85" s="24"/>
    </row>
    <row r="86" spans="1:16" ht="24.95" customHeight="1" x14ac:dyDescent="0.3">
      <c r="A86" s="48">
        <v>79</v>
      </c>
      <c r="B86" s="49" t="s">
        <v>86</v>
      </c>
      <c r="C86" s="32">
        <v>30</v>
      </c>
      <c r="D86" s="52">
        <f t="shared" si="8"/>
        <v>38</v>
      </c>
      <c r="E86" s="10">
        <f t="shared" si="10"/>
        <v>35</v>
      </c>
      <c r="F86" s="10">
        <v>3</v>
      </c>
      <c r="G86" s="33"/>
      <c r="H86" s="52">
        <f t="shared" si="9"/>
        <v>140</v>
      </c>
      <c r="I86" s="33"/>
      <c r="J86" s="34">
        <v>140</v>
      </c>
      <c r="K86" s="24"/>
      <c r="L86" s="24"/>
      <c r="M86" s="24"/>
      <c r="N86" s="25"/>
      <c r="O86" s="26"/>
      <c r="P86" s="24"/>
    </row>
    <row r="87" spans="1:16" ht="24.95" customHeight="1" x14ac:dyDescent="0.3">
      <c r="A87" s="48">
        <v>80</v>
      </c>
      <c r="B87" s="49" t="s">
        <v>110</v>
      </c>
      <c r="C87" s="32">
        <v>37</v>
      </c>
      <c r="D87" s="52">
        <f t="shared" si="8"/>
        <v>45</v>
      </c>
      <c r="E87" s="10">
        <f t="shared" si="10"/>
        <v>42</v>
      </c>
      <c r="F87" s="10">
        <v>3</v>
      </c>
      <c r="G87" s="33"/>
      <c r="H87" s="52">
        <f t="shared" si="9"/>
        <v>129</v>
      </c>
      <c r="I87" s="33"/>
      <c r="J87" s="34">
        <v>129</v>
      </c>
      <c r="K87" s="24"/>
      <c r="L87" s="24"/>
      <c r="M87" s="24"/>
      <c r="N87" s="25"/>
      <c r="O87" s="26"/>
      <c r="P87" s="24"/>
    </row>
    <row r="88" spans="1:16" ht="24.95" customHeight="1" x14ac:dyDescent="0.3">
      <c r="A88" s="48">
        <v>81</v>
      </c>
      <c r="B88" s="49" t="s">
        <v>87</v>
      </c>
      <c r="C88" s="32">
        <v>37</v>
      </c>
      <c r="D88" s="52">
        <f t="shared" si="8"/>
        <v>45</v>
      </c>
      <c r="E88" s="10">
        <f t="shared" si="10"/>
        <v>42</v>
      </c>
      <c r="F88" s="10">
        <v>3</v>
      </c>
      <c r="G88" s="33">
        <v>23</v>
      </c>
      <c r="H88" s="52">
        <f t="shared" si="9"/>
        <v>345</v>
      </c>
      <c r="I88" s="33">
        <v>23</v>
      </c>
      <c r="J88" s="34">
        <v>322</v>
      </c>
      <c r="K88" s="24"/>
      <c r="L88" s="24"/>
      <c r="M88" s="24"/>
      <c r="N88" s="25"/>
      <c r="O88" s="26"/>
      <c r="P88" s="24"/>
    </row>
    <row r="89" spans="1:16" ht="24.95" customHeight="1" x14ac:dyDescent="0.3">
      <c r="A89" s="48">
        <v>82</v>
      </c>
      <c r="B89" s="49" t="s">
        <v>88</v>
      </c>
      <c r="C89" s="32">
        <v>30</v>
      </c>
      <c r="D89" s="52">
        <f t="shared" si="8"/>
        <v>38</v>
      </c>
      <c r="E89" s="10">
        <f t="shared" si="10"/>
        <v>35</v>
      </c>
      <c r="F89" s="10">
        <v>3</v>
      </c>
      <c r="G89" s="33"/>
      <c r="H89" s="52">
        <f t="shared" si="9"/>
        <v>217</v>
      </c>
      <c r="I89" s="33"/>
      <c r="J89" s="34">
        <v>217</v>
      </c>
      <c r="K89" s="24"/>
      <c r="L89" s="24"/>
      <c r="M89" s="24"/>
      <c r="N89" s="25"/>
      <c r="O89" s="26"/>
      <c r="P89" s="24"/>
    </row>
    <row r="90" spans="1:16" ht="24.95" customHeight="1" x14ac:dyDescent="0.3">
      <c r="A90" s="48">
        <v>83</v>
      </c>
      <c r="B90" s="49" t="s">
        <v>89</v>
      </c>
      <c r="C90" s="32">
        <v>36</v>
      </c>
      <c r="D90" s="52">
        <f t="shared" si="8"/>
        <v>44</v>
      </c>
      <c r="E90" s="10">
        <f t="shared" si="10"/>
        <v>41</v>
      </c>
      <c r="F90" s="10">
        <v>3</v>
      </c>
      <c r="G90" s="33">
        <v>25</v>
      </c>
      <c r="H90" s="52">
        <f t="shared" si="9"/>
        <v>344</v>
      </c>
      <c r="I90" s="33">
        <v>25</v>
      </c>
      <c r="J90" s="34">
        <v>319</v>
      </c>
      <c r="K90" s="24"/>
      <c r="L90" s="24"/>
      <c r="M90" s="24"/>
      <c r="N90" s="25"/>
      <c r="O90" s="26"/>
      <c r="P90" s="24"/>
    </row>
    <row r="91" spans="1:16" ht="24.95" customHeight="1" x14ac:dyDescent="0.3">
      <c r="A91" s="48">
        <v>84</v>
      </c>
      <c r="B91" s="49" t="s">
        <v>90</v>
      </c>
      <c r="C91" s="32">
        <v>31</v>
      </c>
      <c r="D91" s="52">
        <f t="shared" si="8"/>
        <v>39</v>
      </c>
      <c r="E91" s="10">
        <f t="shared" si="10"/>
        <v>36</v>
      </c>
      <c r="F91" s="10">
        <v>3</v>
      </c>
      <c r="G91" s="33"/>
      <c r="H91" s="52">
        <f t="shared" si="9"/>
        <v>332</v>
      </c>
      <c r="I91" s="33"/>
      <c r="J91" s="34">
        <v>332</v>
      </c>
      <c r="K91" s="24"/>
      <c r="L91" s="24"/>
      <c r="M91" s="24"/>
      <c r="N91" s="25"/>
      <c r="O91" s="26"/>
      <c r="P91" s="24"/>
    </row>
    <row r="92" spans="1:16" ht="24.95" customHeight="1" x14ac:dyDescent="0.3">
      <c r="A92" s="48">
        <v>85</v>
      </c>
      <c r="B92" s="49" t="s">
        <v>91</v>
      </c>
      <c r="C92" s="32">
        <v>35</v>
      </c>
      <c r="D92" s="52">
        <f t="shared" si="8"/>
        <v>43</v>
      </c>
      <c r="E92" s="10">
        <f t="shared" si="10"/>
        <v>40</v>
      </c>
      <c r="F92" s="10">
        <v>3</v>
      </c>
      <c r="G92" s="33"/>
      <c r="H92" s="52">
        <f t="shared" si="9"/>
        <v>194</v>
      </c>
      <c r="I92" s="33"/>
      <c r="J92" s="34">
        <v>194</v>
      </c>
      <c r="K92" s="24"/>
      <c r="L92" s="24"/>
      <c r="M92" s="24"/>
      <c r="N92" s="25"/>
      <c r="O92" s="26"/>
      <c r="P92" s="24"/>
    </row>
    <row r="93" spans="1:16" ht="24.95" customHeight="1" x14ac:dyDescent="0.3">
      <c r="A93" s="48">
        <v>86</v>
      </c>
      <c r="B93" s="49" t="s">
        <v>92</v>
      </c>
      <c r="C93" s="32">
        <v>46</v>
      </c>
      <c r="D93" s="52">
        <f t="shared" si="8"/>
        <v>54</v>
      </c>
      <c r="E93" s="10">
        <f t="shared" si="10"/>
        <v>51</v>
      </c>
      <c r="F93" s="10">
        <v>3</v>
      </c>
      <c r="G93" s="33">
        <v>21</v>
      </c>
      <c r="H93" s="52">
        <f t="shared" si="9"/>
        <v>177</v>
      </c>
      <c r="I93" s="33">
        <v>21</v>
      </c>
      <c r="J93" s="34">
        <v>156</v>
      </c>
      <c r="K93" s="24"/>
      <c r="L93" s="24"/>
      <c r="M93" s="24"/>
      <c r="N93" s="25"/>
      <c r="O93" s="26"/>
      <c r="P93" s="24"/>
    </row>
    <row r="94" spans="1:16" ht="24.95" customHeight="1" x14ac:dyDescent="0.3">
      <c r="A94" s="48">
        <v>87</v>
      </c>
      <c r="B94" s="49" t="s">
        <v>93</v>
      </c>
      <c r="C94" s="32">
        <v>43</v>
      </c>
      <c r="D94" s="52">
        <f t="shared" si="8"/>
        <v>51</v>
      </c>
      <c r="E94" s="10">
        <f t="shared" si="10"/>
        <v>48</v>
      </c>
      <c r="F94" s="10">
        <v>3</v>
      </c>
      <c r="G94" s="33"/>
      <c r="H94" s="52">
        <f t="shared" si="9"/>
        <v>135</v>
      </c>
      <c r="I94" s="33"/>
      <c r="J94" s="34">
        <v>135</v>
      </c>
      <c r="K94" s="24"/>
      <c r="L94" s="24"/>
      <c r="M94" s="24"/>
      <c r="N94" s="25"/>
      <c r="O94" s="26"/>
      <c r="P94" s="24"/>
    </row>
    <row r="95" spans="1:16" ht="24.95" customHeight="1" x14ac:dyDescent="0.3">
      <c r="A95" s="48">
        <v>88</v>
      </c>
      <c r="B95" s="49" t="s">
        <v>94</v>
      </c>
      <c r="C95" s="32">
        <v>49</v>
      </c>
      <c r="D95" s="52">
        <f t="shared" si="8"/>
        <v>57</v>
      </c>
      <c r="E95" s="10">
        <f t="shared" si="10"/>
        <v>54</v>
      </c>
      <c r="F95" s="10">
        <v>3</v>
      </c>
      <c r="G95" s="33">
        <v>21</v>
      </c>
      <c r="H95" s="52">
        <f t="shared" si="9"/>
        <v>381</v>
      </c>
      <c r="I95" s="33">
        <v>21</v>
      </c>
      <c r="J95" s="34">
        <v>360</v>
      </c>
      <c r="K95" s="24"/>
      <c r="L95" s="24"/>
      <c r="M95" s="24"/>
      <c r="N95" s="25"/>
      <c r="O95" s="26"/>
      <c r="P95" s="24"/>
    </row>
    <row r="96" spans="1:16" ht="24.95" customHeight="1" x14ac:dyDescent="0.3">
      <c r="A96" s="48">
        <v>89</v>
      </c>
      <c r="B96" s="49" t="s">
        <v>95</v>
      </c>
      <c r="C96" s="32">
        <v>45</v>
      </c>
      <c r="D96" s="52">
        <f t="shared" si="8"/>
        <v>53</v>
      </c>
      <c r="E96" s="10">
        <f t="shared" si="10"/>
        <v>50</v>
      </c>
      <c r="F96" s="10">
        <v>3</v>
      </c>
      <c r="G96" s="33"/>
      <c r="H96" s="52">
        <f t="shared" si="9"/>
        <v>168</v>
      </c>
      <c r="I96" s="33"/>
      <c r="J96" s="34">
        <v>168</v>
      </c>
      <c r="K96" s="24"/>
      <c r="L96" s="24"/>
      <c r="M96" s="24"/>
      <c r="N96" s="25"/>
      <c r="O96" s="26"/>
      <c r="P96" s="24"/>
    </row>
    <row r="97" spans="1:19" ht="24.95" customHeight="1" x14ac:dyDescent="0.3">
      <c r="A97" s="48">
        <v>90</v>
      </c>
      <c r="B97" s="49" t="s">
        <v>96</v>
      </c>
      <c r="C97" s="32">
        <v>46</v>
      </c>
      <c r="D97" s="52">
        <f t="shared" si="8"/>
        <v>54</v>
      </c>
      <c r="E97" s="10">
        <f t="shared" si="10"/>
        <v>51</v>
      </c>
      <c r="F97" s="10">
        <v>3</v>
      </c>
      <c r="G97" s="33">
        <v>37</v>
      </c>
      <c r="H97" s="52">
        <f t="shared" si="9"/>
        <v>315</v>
      </c>
      <c r="I97" s="34">
        <v>37</v>
      </c>
      <c r="J97" s="34">
        <v>278</v>
      </c>
      <c r="K97" s="24"/>
      <c r="L97" s="24"/>
      <c r="M97" s="24"/>
      <c r="N97" s="25"/>
      <c r="O97" s="26"/>
      <c r="P97" s="24"/>
    </row>
    <row r="98" spans="1:19" ht="24.95" customHeight="1" x14ac:dyDescent="0.3">
      <c r="A98" s="48">
        <v>91</v>
      </c>
      <c r="B98" s="49" t="s">
        <v>97</v>
      </c>
      <c r="C98" s="32">
        <v>41</v>
      </c>
      <c r="D98" s="52">
        <f t="shared" si="8"/>
        <v>49</v>
      </c>
      <c r="E98" s="10">
        <f t="shared" si="10"/>
        <v>46</v>
      </c>
      <c r="F98" s="10">
        <v>3</v>
      </c>
      <c r="G98" s="33"/>
      <c r="H98" s="52">
        <f t="shared" si="9"/>
        <v>231</v>
      </c>
      <c r="I98" s="33"/>
      <c r="J98" s="34">
        <v>231</v>
      </c>
      <c r="K98" s="24"/>
      <c r="L98" s="24"/>
      <c r="M98" s="24"/>
      <c r="N98" s="25"/>
      <c r="O98" s="26"/>
      <c r="P98" s="24"/>
    </row>
    <row r="99" spans="1:19" ht="24.95" customHeight="1" x14ac:dyDescent="0.3">
      <c r="A99" s="48">
        <v>92</v>
      </c>
      <c r="B99" s="49" t="s">
        <v>98</v>
      </c>
      <c r="C99" s="32">
        <v>44</v>
      </c>
      <c r="D99" s="52">
        <f t="shared" si="8"/>
        <v>52</v>
      </c>
      <c r="E99" s="10">
        <f t="shared" si="10"/>
        <v>49</v>
      </c>
      <c r="F99" s="10">
        <v>3</v>
      </c>
      <c r="G99" s="33"/>
      <c r="H99" s="52">
        <f t="shared" si="9"/>
        <v>226</v>
      </c>
      <c r="I99" s="33"/>
      <c r="J99" s="34">
        <v>226</v>
      </c>
      <c r="K99" s="24"/>
      <c r="L99" s="24"/>
      <c r="M99" s="24"/>
      <c r="N99" s="25"/>
      <c r="O99" s="26"/>
      <c r="P99" s="24"/>
    </row>
    <row r="100" spans="1:19" ht="24.95" customHeight="1" x14ac:dyDescent="0.3">
      <c r="A100" s="48">
        <v>93</v>
      </c>
      <c r="B100" s="49" t="s">
        <v>99</v>
      </c>
      <c r="C100" s="32">
        <v>24</v>
      </c>
      <c r="D100" s="52">
        <f t="shared" si="8"/>
        <v>32</v>
      </c>
      <c r="E100" s="10">
        <f t="shared" si="10"/>
        <v>29</v>
      </c>
      <c r="F100" s="10">
        <v>3</v>
      </c>
      <c r="G100" s="33"/>
      <c r="H100" s="52">
        <f t="shared" si="9"/>
        <v>133</v>
      </c>
      <c r="I100" s="33"/>
      <c r="J100" s="34">
        <v>133</v>
      </c>
      <c r="K100" s="24"/>
      <c r="L100" s="24"/>
      <c r="M100" s="24"/>
      <c r="N100" s="25"/>
      <c r="O100" s="26"/>
      <c r="P100" s="24"/>
    </row>
    <row r="101" spans="1:19" ht="24.95" customHeight="1" x14ac:dyDescent="0.3">
      <c r="A101" s="48">
        <v>94</v>
      </c>
      <c r="B101" s="49" t="s">
        <v>100</v>
      </c>
      <c r="C101" s="32">
        <v>30</v>
      </c>
      <c r="D101" s="52">
        <f t="shared" si="8"/>
        <v>38</v>
      </c>
      <c r="E101" s="10">
        <f t="shared" si="10"/>
        <v>35</v>
      </c>
      <c r="F101" s="10">
        <v>3</v>
      </c>
      <c r="G101" s="33"/>
      <c r="H101" s="52">
        <f t="shared" si="9"/>
        <v>105</v>
      </c>
      <c r="I101" s="33"/>
      <c r="J101" s="34">
        <v>105</v>
      </c>
      <c r="K101" s="24"/>
      <c r="L101" s="24"/>
      <c r="M101" s="24"/>
      <c r="N101" s="25"/>
      <c r="O101" s="26"/>
      <c r="P101" s="24"/>
    </row>
    <row r="102" spans="1:19" ht="24.95" customHeight="1" x14ac:dyDescent="0.3">
      <c r="A102" s="48">
        <v>95</v>
      </c>
      <c r="B102" s="49" t="s">
        <v>101</v>
      </c>
      <c r="C102" s="32">
        <v>26</v>
      </c>
      <c r="D102" s="52">
        <f t="shared" si="8"/>
        <v>34</v>
      </c>
      <c r="E102" s="10">
        <f t="shared" si="10"/>
        <v>31</v>
      </c>
      <c r="F102" s="10">
        <v>3</v>
      </c>
      <c r="G102" s="33"/>
      <c r="H102" s="52">
        <f t="shared" si="9"/>
        <v>112</v>
      </c>
      <c r="I102" s="33"/>
      <c r="J102" s="34">
        <v>112</v>
      </c>
      <c r="K102" s="24"/>
      <c r="L102" s="24"/>
      <c r="M102" s="24"/>
      <c r="N102" s="25"/>
      <c r="O102" s="26"/>
      <c r="P102" s="24"/>
    </row>
    <row r="103" spans="1:19" ht="24.95" customHeight="1" x14ac:dyDescent="0.3">
      <c r="A103" s="48">
        <v>96</v>
      </c>
      <c r="B103" s="49" t="s">
        <v>102</v>
      </c>
      <c r="C103" s="32">
        <v>25</v>
      </c>
      <c r="D103" s="52">
        <f t="shared" si="8"/>
        <v>33</v>
      </c>
      <c r="E103" s="10">
        <f t="shared" si="10"/>
        <v>30</v>
      </c>
      <c r="F103" s="10">
        <v>3</v>
      </c>
      <c r="G103" s="33"/>
      <c r="H103" s="52">
        <f t="shared" si="9"/>
        <v>79</v>
      </c>
      <c r="I103" s="33"/>
      <c r="J103" s="34">
        <v>79</v>
      </c>
      <c r="K103" s="24"/>
      <c r="L103" s="24"/>
      <c r="M103" s="24"/>
      <c r="N103" s="25"/>
      <c r="O103" s="26"/>
      <c r="P103" s="24"/>
    </row>
    <row r="104" spans="1:19" ht="36.75" customHeight="1" x14ac:dyDescent="0.25">
      <c r="A104" s="37"/>
      <c r="B104" s="40" t="s">
        <v>106</v>
      </c>
      <c r="C104" s="41">
        <v>1792</v>
      </c>
      <c r="D104" s="41"/>
      <c r="E104" s="41">
        <v>1023</v>
      </c>
      <c r="F104" s="41"/>
      <c r="G104" s="41">
        <v>80</v>
      </c>
      <c r="H104" s="41"/>
      <c r="I104" s="41">
        <v>24</v>
      </c>
      <c r="J104" s="34"/>
      <c r="K104" s="37"/>
      <c r="L104" s="37"/>
      <c r="M104" s="37"/>
      <c r="N104" s="38"/>
      <c r="O104" s="39"/>
      <c r="P104" s="33"/>
    </row>
    <row r="105" spans="1:19" ht="149.25" customHeight="1" x14ac:dyDescent="0.25">
      <c r="B105" s="66" t="s">
        <v>108</v>
      </c>
      <c r="C105" s="66"/>
      <c r="D105" s="66"/>
      <c r="E105" s="66"/>
      <c r="F105" s="66"/>
      <c r="G105" s="66"/>
      <c r="H105" s="66"/>
      <c r="I105" s="66"/>
      <c r="J105" s="66"/>
      <c r="K105" s="66"/>
      <c r="L105" s="66"/>
      <c r="M105" s="66"/>
      <c r="N105" s="66"/>
      <c r="O105" s="66"/>
      <c r="P105" s="66"/>
    </row>
    <row r="106" spans="1:19" ht="50.25" customHeight="1" x14ac:dyDescent="0.25">
      <c r="B106" s="67" t="s">
        <v>107</v>
      </c>
      <c r="C106" s="68"/>
      <c r="D106" s="68"/>
      <c r="E106" s="68"/>
      <c r="F106" s="68"/>
      <c r="G106" s="68"/>
      <c r="H106" s="68"/>
      <c r="I106" s="68"/>
      <c r="J106" s="68"/>
      <c r="K106" s="68"/>
      <c r="L106" s="68"/>
      <c r="M106" s="68"/>
      <c r="N106" s="68"/>
      <c r="O106" s="68"/>
      <c r="P106" s="68"/>
    </row>
    <row r="107" spans="1:19" x14ac:dyDescent="0.25">
      <c r="B107" s="50" t="s">
        <v>111</v>
      </c>
    </row>
    <row r="110" spans="1:19" s="55" customFormat="1" x14ac:dyDescent="0.25">
      <c r="A110" s="53"/>
      <c r="B110" s="54"/>
      <c r="C110" s="30" t="s">
        <v>113</v>
      </c>
      <c r="D110" s="30"/>
      <c r="E110" s="30"/>
      <c r="F110" s="30" t="s">
        <v>114</v>
      </c>
      <c r="G110" s="55" t="s">
        <v>115</v>
      </c>
      <c r="J110" s="30"/>
      <c r="K110" s="53"/>
      <c r="L110" s="53"/>
      <c r="M110" s="53"/>
      <c r="N110" s="56"/>
      <c r="O110" s="57"/>
    </row>
    <row r="111" spans="1:19" s="55" customFormat="1" x14ac:dyDescent="0.25">
      <c r="A111" s="53"/>
      <c r="B111" s="54" t="s">
        <v>112</v>
      </c>
      <c r="C111" s="30">
        <v>1443</v>
      </c>
      <c r="D111" s="30"/>
      <c r="E111" s="30"/>
      <c r="F111" s="30">
        <v>2451</v>
      </c>
      <c r="G111" s="55">
        <v>5648</v>
      </c>
      <c r="J111" s="30">
        <f>G111-C7</f>
        <v>1791</v>
      </c>
      <c r="K111" s="53"/>
      <c r="L111" s="53"/>
      <c r="M111" s="53"/>
      <c r="N111" s="56"/>
      <c r="O111" s="57"/>
      <c r="P111" s="55">
        <f>G111-E7</f>
        <v>1311</v>
      </c>
      <c r="S111" s="55">
        <f>20*G111/100</f>
        <v>1129.5999999999999</v>
      </c>
    </row>
    <row r="112" spans="1:19" s="55" customFormat="1" x14ac:dyDescent="0.25">
      <c r="A112" s="53"/>
      <c r="B112" s="54"/>
      <c r="C112" s="30">
        <v>798</v>
      </c>
      <c r="D112" s="30"/>
      <c r="E112" s="30"/>
      <c r="F112" s="30">
        <v>956</v>
      </c>
      <c r="J112" s="30"/>
      <c r="K112" s="53"/>
      <c r="L112" s="53"/>
      <c r="M112" s="53"/>
      <c r="N112" s="56"/>
      <c r="O112" s="57"/>
    </row>
    <row r="113" spans="1:15" s="55" customFormat="1" x14ac:dyDescent="0.25">
      <c r="A113" s="53"/>
      <c r="B113" s="54"/>
      <c r="C113" s="30"/>
      <c r="D113" s="30"/>
      <c r="E113" s="30"/>
      <c r="F113" s="30"/>
      <c r="J113" s="30"/>
      <c r="K113" s="53"/>
      <c r="L113" s="53"/>
      <c r="M113" s="53"/>
      <c r="N113" s="56"/>
      <c r="O113" s="57"/>
    </row>
    <row r="114" spans="1:15" s="55" customFormat="1" x14ac:dyDescent="0.25">
      <c r="A114" s="53"/>
      <c r="B114" s="54" t="s">
        <v>116</v>
      </c>
      <c r="C114" s="30">
        <v>233</v>
      </c>
      <c r="D114" s="30"/>
      <c r="E114" s="30"/>
      <c r="F114" s="30">
        <v>448</v>
      </c>
      <c r="G114" s="55">
        <v>681</v>
      </c>
      <c r="J114" s="30">
        <f>G114-G7</f>
        <v>80</v>
      </c>
      <c r="K114" s="53"/>
      <c r="L114" s="53"/>
      <c r="M114" s="53"/>
      <c r="N114" s="56"/>
      <c r="O114" s="57"/>
    </row>
  </sheetData>
  <mergeCells count="16">
    <mergeCell ref="L4:L5"/>
    <mergeCell ref="D4:F4"/>
    <mergeCell ref="B105:P105"/>
    <mergeCell ref="B106:P106"/>
    <mergeCell ref="A1:P1"/>
    <mergeCell ref="A2:P2"/>
    <mergeCell ref="A3:P3"/>
    <mergeCell ref="M4:M5"/>
    <mergeCell ref="N4:N5"/>
    <mergeCell ref="O4:O5"/>
    <mergeCell ref="P4:P5"/>
    <mergeCell ref="A4:A5"/>
    <mergeCell ref="B4:B5"/>
    <mergeCell ref="C4:C5"/>
    <mergeCell ref="G4:J4"/>
    <mergeCell ref="K4:K5"/>
  </mergeCells>
  <printOptions horizontalCentered="1"/>
  <pageMargins left="0.19685039370078741" right="0" top="0.51181102362204722" bottom="0.51181102362204722" header="0.31496062992125984" footer="0.31496062992125984"/>
  <pageSetup paperSize="9" scale="80" fitToHeight="0" orientation="portrait" verticalDpi="300" r:id="rId1"/>
  <headerFooter>
    <oddHeader>&amp;C&amp;P</oddHead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TH BAO GỒM GD</vt:lpstr>
      <vt:lpstr>'TH BAO GỒM GD'!Print_Titles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</dc:creator>
  <cp:lastModifiedBy>Administrator</cp:lastModifiedBy>
  <cp:lastPrinted>2025-07-22T09:29:19Z</cp:lastPrinted>
  <dcterms:created xsi:type="dcterms:W3CDTF">2015-06-05T18:17:20Z</dcterms:created>
  <dcterms:modified xsi:type="dcterms:W3CDTF">2025-07-28T09:39:27Z</dcterms:modified>
</cp:coreProperties>
</file>